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MIMO-OTA/WF_Analysis/"/>
    </mc:Choice>
  </mc:AlternateContent>
  <bookViews>
    <workbookView xWindow="1020" yWindow="460" windowWidth="32580" windowHeight="20540" tabRatio="770" activeTab="2"/>
  </bookViews>
  <sheets>
    <sheet name="Cover" sheetId="12" r:id="rId1"/>
    <sheet name="Worst Case Harmonization" sheetId="38" r:id="rId2"/>
    <sheet name="WF Overview" sheetId="53" r:id="rId3"/>
    <sheet name="Orientation Survey" sheetId="43" r:id="rId4"/>
    <sheet name="R&amp;S ADTF Analysis" sheetId="52" r:id="rId5"/>
    <sheet name="MPAC ADTF" sheetId="19" r:id="rId6"/>
    <sheet name="RC+CE ADTF" sheetId="20" r:id="rId7"/>
    <sheet name="RC" sheetId="3" r:id="rId8"/>
    <sheet name="RC+CE" sheetId="4" r:id="rId9"/>
    <sheet name="MPAC" sheetId="2" r:id="rId10"/>
    <sheet name="RTS" sheetId="5" r:id="rId11"/>
    <sheet name="Opt.A" sheetId="14" r:id="rId12"/>
    <sheet name="Opt.B" sheetId="30" r:id="rId13"/>
    <sheet name="Opt.C" sheetId="31" r:id="rId14"/>
    <sheet name="Opt.D" sheetId="34" r:id="rId15"/>
    <sheet name="Opt.E" sheetId="33" r:id="rId16"/>
    <sheet name="Opt.F" sheetId="36" r:id="rId17"/>
    <sheet name="Robustness" sheetId="51" r:id="rId18"/>
    <sheet name="Opt.G (8 pos)" sheetId="42" r:id="rId19"/>
    <sheet name="Opt.G (7 pos)" sheetId="54" r:id="rId20"/>
    <sheet name="Opt.G (6 pos)" sheetId="55" r:id="rId21"/>
    <sheet name="Opt.G (5 pos)" sheetId="56" r:id="rId22"/>
    <sheet name="Opt.G (4 pos)" sheetId="57" r:id="rId23"/>
    <sheet name="Opt.G (3 pos)" sheetId="58" r:id="rId24"/>
    <sheet name="Opt.G (2 pos)" sheetId="59" r:id="rId25"/>
    <sheet name="Opt.G (1 pos)" sheetId="60" r:id="rId26"/>
  </sheets>
  <externalReferences>
    <externalReference r:id="rId27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38" l="1"/>
  <c r="W25" i="52"/>
  <c r="C5" i="38"/>
  <c r="C9" i="38"/>
  <c r="D9" i="38"/>
  <c r="C4" i="38"/>
  <c r="C43" i="38"/>
  <c r="C42" i="38"/>
  <c r="C40" i="38"/>
  <c r="C39" i="38"/>
  <c r="C37" i="38"/>
  <c r="C36" i="38"/>
  <c r="C34" i="38"/>
  <c r="C33" i="38"/>
  <c r="C30" i="38"/>
  <c r="E43" i="38"/>
  <c r="E40" i="38"/>
  <c r="E37" i="38"/>
  <c r="E34" i="38"/>
  <c r="E42" i="38"/>
  <c r="E39" i="38"/>
  <c r="E36" i="38"/>
  <c r="E33" i="38"/>
  <c r="E30" i="38"/>
  <c r="G43" i="38"/>
  <c r="G40" i="38"/>
  <c r="G42" i="38"/>
  <c r="G39" i="38"/>
  <c r="G36" i="38"/>
  <c r="G37" i="38"/>
  <c r="G34" i="38"/>
  <c r="G33" i="38"/>
  <c r="G30" i="38"/>
  <c r="G31" i="38"/>
  <c r="G27" i="38"/>
  <c r="E31" i="38"/>
  <c r="E27" i="38"/>
  <c r="D30" i="38"/>
  <c r="C31" i="38"/>
  <c r="C27" i="38"/>
  <c r="I44" i="53"/>
  <c r="J44" i="53"/>
  <c r="J43" i="53"/>
  <c r="I43" i="53"/>
  <c r="I37" i="53"/>
  <c r="F41" i="53"/>
  <c r="G41" i="53"/>
  <c r="F42" i="53"/>
  <c r="G42" i="53"/>
  <c r="G40" i="53"/>
  <c r="F44" i="53"/>
  <c r="G44" i="53"/>
  <c r="F45" i="53"/>
  <c r="G45" i="53"/>
  <c r="G43" i="53"/>
  <c r="C44" i="53"/>
  <c r="D44" i="53"/>
  <c r="C45" i="53"/>
  <c r="D45" i="53"/>
  <c r="D43" i="53"/>
  <c r="F43" i="53"/>
  <c r="C43" i="53"/>
  <c r="C40" i="53"/>
  <c r="I41" i="53"/>
  <c r="J41" i="53"/>
  <c r="J40" i="53"/>
  <c r="I40" i="53"/>
  <c r="C41" i="53"/>
  <c r="D41" i="53"/>
  <c r="C42" i="53"/>
  <c r="D42" i="53"/>
  <c r="D40" i="53"/>
  <c r="F40" i="53"/>
  <c r="C37" i="53"/>
  <c r="J5" i="60"/>
  <c r="J4" i="60"/>
  <c r="J3" i="60"/>
  <c r="J5" i="59"/>
  <c r="J4" i="59"/>
  <c r="J3" i="59"/>
  <c r="J52" i="60"/>
  <c r="L52" i="60"/>
  <c r="N52" i="60"/>
  <c r="J56" i="60"/>
  <c r="L56" i="60"/>
  <c r="N56" i="60"/>
  <c r="J65" i="60"/>
  <c r="L65" i="60"/>
  <c r="N65" i="60"/>
  <c r="J69" i="60"/>
  <c r="L69" i="60"/>
  <c r="N69" i="60"/>
  <c r="K4" i="60"/>
  <c r="J26" i="60"/>
  <c r="L26" i="60"/>
  <c r="N26" i="60"/>
  <c r="J30" i="60"/>
  <c r="L30" i="60"/>
  <c r="N30" i="60"/>
  <c r="J39" i="60"/>
  <c r="L39" i="60"/>
  <c r="N39" i="60"/>
  <c r="J43" i="60"/>
  <c r="L43" i="60"/>
  <c r="N43" i="60"/>
  <c r="K3" i="60"/>
  <c r="J52" i="59"/>
  <c r="L52" i="59"/>
  <c r="N52" i="59"/>
  <c r="J56" i="59"/>
  <c r="L56" i="59"/>
  <c r="N56" i="59"/>
  <c r="J65" i="59"/>
  <c r="L65" i="59"/>
  <c r="N65" i="59"/>
  <c r="J69" i="59"/>
  <c r="L69" i="59"/>
  <c r="N69" i="59"/>
  <c r="K4" i="59"/>
  <c r="J26" i="59"/>
  <c r="L26" i="59"/>
  <c r="N26" i="59"/>
  <c r="J30" i="59"/>
  <c r="L30" i="59"/>
  <c r="N30" i="59"/>
  <c r="J39" i="59"/>
  <c r="L39" i="59"/>
  <c r="N39" i="59"/>
  <c r="J43" i="59"/>
  <c r="L43" i="59"/>
  <c r="N43" i="59"/>
  <c r="K3" i="59"/>
  <c r="K4" i="58"/>
  <c r="J3" i="58"/>
  <c r="J26" i="58"/>
  <c r="L26" i="58"/>
  <c r="N26" i="58"/>
  <c r="J30" i="58"/>
  <c r="L30" i="58"/>
  <c r="N30" i="58"/>
  <c r="J39" i="58"/>
  <c r="L39" i="58"/>
  <c r="N39" i="58"/>
  <c r="J43" i="58"/>
  <c r="L43" i="58"/>
  <c r="N43" i="58"/>
  <c r="K3" i="58"/>
  <c r="J5" i="58"/>
  <c r="J4" i="58"/>
  <c r="I3" i="60"/>
  <c r="I3" i="59"/>
  <c r="I3" i="58"/>
  <c r="I3" i="56"/>
  <c r="I3" i="55"/>
  <c r="I3" i="30"/>
  <c r="I3" i="14"/>
  <c r="C6" i="53"/>
  <c r="D6" i="53"/>
  <c r="F6" i="53"/>
  <c r="G6" i="53"/>
  <c r="C9" i="53"/>
  <c r="D9" i="53"/>
  <c r="F9" i="53"/>
  <c r="G9" i="53"/>
  <c r="C12" i="53"/>
  <c r="D12" i="53"/>
  <c r="F12" i="53"/>
  <c r="G12" i="53"/>
  <c r="G15" i="53"/>
  <c r="F15" i="53"/>
  <c r="D15" i="53"/>
  <c r="C15" i="53"/>
  <c r="G18" i="53"/>
  <c r="F18" i="53"/>
  <c r="D18" i="53"/>
  <c r="C18" i="53"/>
  <c r="F21" i="53"/>
  <c r="C21" i="53"/>
  <c r="G39" i="53"/>
  <c r="O5" i="58"/>
  <c r="F39" i="53"/>
  <c r="D39" i="53"/>
  <c r="M5" i="58"/>
  <c r="C39" i="53"/>
  <c r="J52" i="58"/>
  <c r="K52" i="58"/>
  <c r="M52" i="58"/>
  <c r="J56" i="58"/>
  <c r="K56" i="58"/>
  <c r="M56" i="58"/>
  <c r="J65" i="58"/>
  <c r="K65" i="58"/>
  <c r="M65" i="58"/>
  <c r="J69" i="58"/>
  <c r="K69" i="58"/>
  <c r="M69" i="58"/>
  <c r="L4" i="58"/>
  <c r="P4" i="58"/>
  <c r="G38" i="53"/>
  <c r="J52" i="42"/>
  <c r="L52" i="42"/>
  <c r="N52" i="42"/>
  <c r="J56" i="42"/>
  <c r="L56" i="42"/>
  <c r="N56" i="42"/>
  <c r="J65" i="42"/>
  <c r="L65" i="42"/>
  <c r="N65" i="42"/>
  <c r="J69" i="42"/>
  <c r="L69" i="42"/>
  <c r="N69" i="42"/>
  <c r="K4" i="42"/>
  <c r="O4" i="58"/>
  <c r="F38" i="53"/>
  <c r="N4" i="58"/>
  <c r="D38" i="53"/>
  <c r="M4" i="58"/>
  <c r="C38" i="53"/>
  <c r="K26" i="58"/>
  <c r="M26" i="58"/>
  <c r="K30" i="58"/>
  <c r="M30" i="58"/>
  <c r="K39" i="58"/>
  <c r="M39" i="58"/>
  <c r="K43" i="58"/>
  <c r="M43" i="58"/>
  <c r="L3" i="58"/>
  <c r="P3" i="58"/>
  <c r="G37" i="53"/>
  <c r="O3" i="58"/>
  <c r="F37" i="53"/>
  <c r="N3" i="58"/>
  <c r="D37" i="53"/>
  <c r="G36" i="53"/>
  <c r="F36" i="53"/>
  <c r="D36" i="53"/>
  <c r="C36" i="53"/>
  <c r="J4" i="57"/>
  <c r="J56" i="57"/>
  <c r="K56" i="57"/>
  <c r="M56" i="57"/>
  <c r="J65" i="57"/>
  <c r="K65" i="57"/>
  <c r="M65" i="57"/>
  <c r="J69" i="57"/>
  <c r="K69" i="57"/>
  <c r="M69" i="57"/>
  <c r="L4" i="57"/>
  <c r="P4" i="57"/>
  <c r="G35" i="53"/>
  <c r="J52" i="57"/>
  <c r="L52" i="57"/>
  <c r="N52" i="57"/>
  <c r="L56" i="57"/>
  <c r="N56" i="57"/>
  <c r="L65" i="57"/>
  <c r="N65" i="57"/>
  <c r="L69" i="57"/>
  <c r="N69" i="57"/>
  <c r="K4" i="57"/>
  <c r="O4" i="57"/>
  <c r="F35" i="53"/>
  <c r="N4" i="57"/>
  <c r="D35" i="53"/>
  <c r="M4" i="57"/>
  <c r="C35" i="53"/>
  <c r="J3" i="57"/>
  <c r="J26" i="57"/>
  <c r="K26" i="57"/>
  <c r="M26" i="57"/>
  <c r="J39" i="57"/>
  <c r="K39" i="57"/>
  <c r="M39" i="57"/>
  <c r="J43" i="57"/>
  <c r="K43" i="57"/>
  <c r="M43" i="57"/>
  <c r="L3" i="57"/>
  <c r="P3" i="57"/>
  <c r="G34" i="53"/>
  <c r="L26" i="57"/>
  <c r="N26" i="57"/>
  <c r="J30" i="57"/>
  <c r="L30" i="57"/>
  <c r="N30" i="57"/>
  <c r="L39" i="57"/>
  <c r="N39" i="57"/>
  <c r="L43" i="57"/>
  <c r="N43" i="57"/>
  <c r="K3" i="57"/>
  <c r="O3" i="57"/>
  <c r="F34" i="53"/>
  <c r="N3" i="57"/>
  <c r="D34" i="53"/>
  <c r="G33" i="53"/>
  <c r="F33" i="53"/>
  <c r="D33" i="53"/>
  <c r="C33" i="53"/>
  <c r="J4" i="56"/>
  <c r="J56" i="56"/>
  <c r="K56" i="56"/>
  <c r="M56" i="56"/>
  <c r="J65" i="56"/>
  <c r="K65" i="56"/>
  <c r="M65" i="56"/>
  <c r="J69" i="56"/>
  <c r="K69" i="56"/>
  <c r="M69" i="56"/>
  <c r="L4" i="56"/>
  <c r="P4" i="56"/>
  <c r="G32" i="53"/>
  <c r="J52" i="56"/>
  <c r="L52" i="56"/>
  <c r="N52" i="56"/>
  <c r="L56" i="56"/>
  <c r="N56" i="56"/>
  <c r="L65" i="56"/>
  <c r="N65" i="56"/>
  <c r="L69" i="56"/>
  <c r="N69" i="56"/>
  <c r="K4" i="56"/>
  <c r="O4" i="56"/>
  <c r="F32" i="53"/>
  <c r="N4" i="56"/>
  <c r="D32" i="53"/>
  <c r="M4" i="56"/>
  <c r="C32" i="53"/>
  <c r="J3" i="56"/>
  <c r="J26" i="56"/>
  <c r="K26" i="56"/>
  <c r="M26" i="56"/>
  <c r="J39" i="56"/>
  <c r="K39" i="56"/>
  <c r="M39" i="56"/>
  <c r="J43" i="56"/>
  <c r="K43" i="56"/>
  <c r="M43" i="56"/>
  <c r="L3" i="56"/>
  <c r="P3" i="56"/>
  <c r="G31" i="53"/>
  <c r="L26" i="56"/>
  <c r="N26" i="56"/>
  <c r="J30" i="56"/>
  <c r="L30" i="56"/>
  <c r="N30" i="56"/>
  <c r="L39" i="56"/>
  <c r="N39" i="56"/>
  <c r="L43" i="56"/>
  <c r="N43" i="56"/>
  <c r="K3" i="56"/>
  <c r="O3" i="56"/>
  <c r="F31" i="53"/>
  <c r="N3" i="56"/>
  <c r="D31" i="53"/>
  <c r="G30" i="53"/>
  <c r="F30" i="53"/>
  <c r="D30" i="53"/>
  <c r="C30" i="53"/>
  <c r="J4" i="55"/>
  <c r="J56" i="55"/>
  <c r="K56" i="55"/>
  <c r="M56" i="55"/>
  <c r="J65" i="55"/>
  <c r="K65" i="55"/>
  <c r="M65" i="55"/>
  <c r="J69" i="55"/>
  <c r="K69" i="55"/>
  <c r="M69" i="55"/>
  <c r="L4" i="55"/>
  <c r="P4" i="55"/>
  <c r="G29" i="53"/>
  <c r="J52" i="55"/>
  <c r="L52" i="55"/>
  <c r="N52" i="55"/>
  <c r="L56" i="55"/>
  <c r="N56" i="55"/>
  <c r="L65" i="55"/>
  <c r="N65" i="55"/>
  <c r="L69" i="55"/>
  <c r="N69" i="55"/>
  <c r="K4" i="55"/>
  <c r="O4" i="55"/>
  <c r="F29" i="53"/>
  <c r="N4" i="55"/>
  <c r="D29" i="53"/>
  <c r="M4" i="55"/>
  <c r="C29" i="53"/>
  <c r="J3" i="55"/>
  <c r="J26" i="55"/>
  <c r="K26" i="55"/>
  <c r="M26" i="55"/>
  <c r="J39" i="55"/>
  <c r="K39" i="55"/>
  <c r="M39" i="55"/>
  <c r="J43" i="55"/>
  <c r="K43" i="55"/>
  <c r="M43" i="55"/>
  <c r="L3" i="55"/>
  <c r="P3" i="55"/>
  <c r="G28" i="53"/>
  <c r="L26" i="55"/>
  <c r="N26" i="55"/>
  <c r="J30" i="55"/>
  <c r="L30" i="55"/>
  <c r="N30" i="55"/>
  <c r="L39" i="55"/>
  <c r="N39" i="55"/>
  <c r="L43" i="55"/>
  <c r="N43" i="55"/>
  <c r="K3" i="55"/>
  <c r="O3" i="55"/>
  <c r="F28" i="53"/>
  <c r="N3" i="55"/>
  <c r="D28" i="53"/>
  <c r="M3" i="58"/>
  <c r="M3" i="57"/>
  <c r="C34" i="53"/>
  <c r="M3" i="56"/>
  <c r="C31" i="53"/>
  <c r="M3" i="55"/>
  <c r="C28" i="53"/>
  <c r="J3" i="54"/>
  <c r="J26" i="54"/>
  <c r="L26" i="54"/>
  <c r="N26" i="54"/>
  <c r="J30" i="54"/>
  <c r="L30" i="54"/>
  <c r="N30" i="54"/>
  <c r="J39" i="54"/>
  <c r="L39" i="54"/>
  <c r="N39" i="54"/>
  <c r="J43" i="54"/>
  <c r="L43" i="54"/>
  <c r="N43" i="54"/>
  <c r="K3" i="54"/>
  <c r="M3" i="54"/>
  <c r="C25" i="53"/>
  <c r="J4" i="54"/>
  <c r="J52" i="54"/>
  <c r="L52" i="54"/>
  <c r="N52" i="54"/>
  <c r="J56" i="54"/>
  <c r="L56" i="54"/>
  <c r="N56" i="54"/>
  <c r="J65" i="54"/>
  <c r="L65" i="54"/>
  <c r="N65" i="54"/>
  <c r="J69" i="54"/>
  <c r="L69" i="54"/>
  <c r="N69" i="54"/>
  <c r="K4" i="54"/>
  <c r="I26" i="53"/>
  <c r="K56" i="54"/>
  <c r="M56" i="54"/>
  <c r="K65" i="54"/>
  <c r="M65" i="54"/>
  <c r="K69" i="54"/>
  <c r="M69" i="54"/>
  <c r="L4" i="54"/>
  <c r="J26" i="53"/>
  <c r="K26" i="54"/>
  <c r="M26" i="54"/>
  <c r="K39" i="54"/>
  <c r="M39" i="54"/>
  <c r="K43" i="54"/>
  <c r="M43" i="54"/>
  <c r="L3" i="54"/>
  <c r="J25" i="53"/>
  <c r="I29" i="53"/>
  <c r="J29" i="53"/>
  <c r="J28" i="53"/>
  <c r="I32" i="53"/>
  <c r="J32" i="53"/>
  <c r="J31" i="53"/>
  <c r="I35" i="53"/>
  <c r="J35" i="53"/>
  <c r="J34" i="53"/>
  <c r="I38" i="53"/>
  <c r="J38" i="53"/>
  <c r="J37" i="53"/>
  <c r="I34" i="53"/>
  <c r="I31" i="53"/>
  <c r="I28" i="53"/>
  <c r="I25" i="53"/>
  <c r="J26" i="42"/>
  <c r="L26" i="42"/>
  <c r="N26" i="42"/>
  <c r="J30" i="42"/>
  <c r="L30" i="42"/>
  <c r="N30" i="42"/>
  <c r="J39" i="42"/>
  <c r="L39" i="42"/>
  <c r="N39" i="42"/>
  <c r="J43" i="42"/>
  <c r="L43" i="42"/>
  <c r="N43" i="42"/>
  <c r="K3" i="42"/>
  <c r="I22" i="53"/>
  <c r="F24" i="53"/>
  <c r="G24" i="53"/>
  <c r="M4" i="42"/>
  <c r="C23" i="53"/>
  <c r="K56" i="42"/>
  <c r="M56" i="42"/>
  <c r="K65" i="42"/>
  <c r="M65" i="42"/>
  <c r="K69" i="42"/>
  <c r="M69" i="42"/>
  <c r="L4" i="42"/>
  <c r="N4" i="42"/>
  <c r="D23" i="53"/>
  <c r="C24" i="53"/>
  <c r="D24" i="53"/>
  <c r="O4" i="60"/>
  <c r="P5" i="60"/>
  <c r="O5" i="60"/>
  <c r="K52" i="60"/>
  <c r="M52" i="60"/>
  <c r="K56" i="60"/>
  <c r="M56" i="60"/>
  <c r="K65" i="60"/>
  <c r="M65" i="60"/>
  <c r="K69" i="60"/>
  <c r="M69" i="60"/>
  <c r="L4" i="60"/>
  <c r="P4" i="60"/>
  <c r="P5" i="59"/>
  <c r="O5" i="59"/>
  <c r="K52" i="59"/>
  <c r="M52" i="59"/>
  <c r="K56" i="59"/>
  <c r="M56" i="59"/>
  <c r="K65" i="59"/>
  <c r="M65" i="59"/>
  <c r="K69" i="59"/>
  <c r="M69" i="59"/>
  <c r="L4" i="59"/>
  <c r="P4" i="59"/>
  <c r="O4" i="59"/>
  <c r="P5" i="58"/>
  <c r="P5" i="57"/>
  <c r="O5" i="57"/>
  <c r="P5" i="56"/>
  <c r="O5" i="56"/>
  <c r="N5" i="56"/>
  <c r="P5" i="55"/>
  <c r="O5" i="55"/>
  <c r="P5" i="54"/>
  <c r="O5" i="54"/>
  <c r="P4" i="54"/>
  <c r="O4" i="54"/>
  <c r="N4" i="54"/>
  <c r="N5" i="54"/>
  <c r="O5" i="42"/>
  <c r="P5" i="42"/>
  <c r="P4" i="42"/>
  <c r="O4" i="42"/>
  <c r="O3" i="54"/>
  <c r="F25" i="53"/>
  <c r="P3" i="54"/>
  <c r="G25" i="53"/>
  <c r="F26" i="53"/>
  <c r="G26" i="53"/>
  <c r="F27" i="53"/>
  <c r="G27" i="53"/>
  <c r="C27" i="53"/>
  <c r="D27" i="53"/>
  <c r="M4" i="54"/>
  <c r="C26" i="53"/>
  <c r="D26" i="53"/>
  <c r="N3" i="54"/>
  <c r="D25" i="53"/>
  <c r="M3" i="42"/>
  <c r="C22" i="53"/>
  <c r="H3" i="58"/>
  <c r="E3" i="51"/>
  <c r="E4" i="51"/>
  <c r="D3" i="51"/>
  <c r="D4" i="51"/>
  <c r="C3" i="51"/>
  <c r="C4" i="51"/>
  <c r="K26" i="60"/>
  <c r="M26" i="60"/>
  <c r="K30" i="60"/>
  <c r="M30" i="60"/>
  <c r="K39" i="60"/>
  <c r="M39" i="60"/>
  <c r="K43" i="60"/>
  <c r="M43" i="60"/>
  <c r="L3" i="60"/>
  <c r="B3" i="51"/>
  <c r="K26" i="59"/>
  <c r="M26" i="59"/>
  <c r="K30" i="59"/>
  <c r="M30" i="59"/>
  <c r="K39" i="59"/>
  <c r="M39" i="59"/>
  <c r="K43" i="59"/>
  <c r="M43" i="59"/>
  <c r="L3" i="59"/>
  <c r="B4" i="51"/>
  <c r="H23" i="60"/>
  <c r="F103" i="2"/>
  <c r="I94" i="60"/>
  <c r="G5" i="60"/>
  <c r="J94" i="60"/>
  <c r="L94" i="60"/>
  <c r="D92" i="60"/>
  <c r="I92" i="60"/>
  <c r="L92" i="60"/>
  <c r="N94" i="60"/>
  <c r="H94" i="60"/>
  <c r="K94" i="60"/>
  <c r="H92" i="60"/>
  <c r="K92" i="60"/>
  <c r="M94" i="60"/>
  <c r="E94" i="60"/>
  <c r="G94" i="60"/>
  <c r="I93" i="60"/>
  <c r="D5" i="60"/>
  <c r="J93" i="60"/>
  <c r="L93" i="60"/>
  <c r="N93" i="60"/>
  <c r="H93" i="60"/>
  <c r="K93" i="60"/>
  <c r="M93" i="60"/>
  <c r="E93" i="60"/>
  <c r="G93" i="60"/>
  <c r="E92" i="60"/>
  <c r="G92" i="60"/>
  <c r="I91" i="60"/>
  <c r="J91" i="60"/>
  <c r="L91" i="60"/>
  <c r="D89" i="60"/>
  <c r="I89" i="60"/>
  <c r="L89" i="60"/>
  <c r="N91" i="60"/>
  <c r="H91" i="60"/>
  <c r="K91" i="60"/>
  <c r="H89" i="60"/>
  <c r="K89" i="60"/>
  <c r="M91" i="60"/>
  <c r="E91" i="60"/>
  <c r="G91" i="60"/>
  <c r="I90" i="60"/>
  <c r="J90" i="60"/>
  <c r="L90" i="60"/>
  <c r="N90" i="60"/>
  <c r="H90" i="60"/>
  <c r="K90" i="60"/>
  <c r="M90" i="60"/>
  <c r="E90" i="60"/>
  <c r="G90" i="60"/>
  <c r="E89" i="60"/>
  <c r="G89" i="60"/>
  <c r="I88" i="60"/>
  <c r="J88" i="60"/>
  <c r="L88" i="60"/>
  <c r="D86" i="60"/>
  <c r="I86" i="60"/>
  <c r="L86" i="60"/>
  <c r="N88" i="60"/>
  <c r="H88" i="60"/>
  <c r="K88" i="60"/>
  <c r="H86" i="60"/>
  <c r="K86" i="60"/>
  <c r="M88" i="60"/>
  <c r="E88" i="60"/>
  <c r="G88" i="60"/>
  <c r="I87" i="60"/>
  <c r="J87" i="60"/>
  <c r="L87" i="60"/>
  <c r="N87" i="60"/>
  <c r="H87" i="60"/>
  <c r="K87" i="60"/>
  <c r="M87" i="60"/>
  <c r="E87" i="60"/>
  <c r="G87" i="60"/>
  <c r="E86" i="60"/>
  <c r="G86" i="60"/>
  <c r="I83" i="60"/>
  <c r="J83" i="60"/>
  <c r="L83" i="60"/>
  <c r="D81" i="60"/>
  <c r="I81" i="60"/>
  <c r="L81" i="60"/>
  <c r="N83" i="60"/>
  <c r="H83" i="60"/>
  <c r="K83" i="60"/>
  <c r="E83" i="60"/>
  <c r="G83" i="60"/>
  <c r="I82" i="60"/>
  <c r="J82" i="60"/>
  <c r="L82" i="60"/>
  <c r="N82" i="60"/>
  <c r="H82" i="60"/>
  <c r="K82" i="60"/>
  <c r="H81" i="60"/>
  <c r="K81" i="60"/>
  <c r="M82" i="60"/>
  <c r="E82" i="60"/>
  <c r="G82" i="60"/>
  <c r="E81" i="60"/>
  <c r="G81" i="60"/>
  <c r="I80" i="60"/>
  <c r="J80" i="60"/>
  <c r="L80" i="60"/>
  <c r="D78" i="60"/>
  <c r="I78" i="60"/>
  <c r="L78" i="60"/>
  <c r="N80" i="60"/>
  <c r="H80" i="60"/>
  <c r="K80" i="60"/>
  <c r="H78" i="60"/>
  <c r="K78" i="60"/>
  <c r="M80" i="60"/>
  <c r="E80" i="60"/>
  <c r="G80" i="60"/>
  <c r="I79" i="60"/>
  <c r="J79" i="60"/>
  <c r="L79" i="60"/>
  <c r="N79" i="60"/>
  <c r="H79" i="60"/>
  <c r="K79" i="60"/>
  <c r="M79" i="60"/>
  <c r="E79" i="60"/>
  <c r="G79" i="60"/>
  <c r="E78" i="60"/>
  <c r="G78" i="60"/>
  <c r="I77" i="60"/>
  <c r="J77" i="60"/>
  <c r="L77" i="60"/>
  <c r="D75" i="60"/>
  <c r="I75" i="60"/>
  <c r="L75" i="60"/>
  <c r="N77" i="60"/>
  <c r="H77" i="60"/>
  <c r="K77" i="60"/>
  <c r="H75" i="60"/>
  <c r="K75" i="60"/>
  <c r="M77" i="60"/>
  <c r="E77" i="60"/>
  <c r="G77" i="60"/>
  <c r="I76" i="60"/>
  <c r="J76" i="60"/>
  <c r="L76" i="60"/>
  <c r="N76" i="60"/>
  <c r="H76" i="60"/>
  <c r="K76" i="60"/>
  <c r="M76" i="60"/>
  <c r="E76" i="60"/>
  <c r="G76" i="60"/>
  <c r="E75" i="60"/>
  <c r="G75" i="60"/>
  <c r="I72" i="60"/>
  <c r="G4" i="60"/>
  <c r="J72" i="60"/>
  <c r="L72" i="60"/>
  <c r="D70" i="60"/>
  <c r="I70" i="60"/>
  <c r="L70" i="60"/>
  <c r="N72" i="60"/>
  <c r="H72" i="60"/>
  <c r="K72" i="60"/>
  <c r="H70" i="60"/>
  <c r="K70" i="60"/>
  <c r="M72" i="60"/>
  <c r="E72" i="60"/>
  <c r="G72" i="60"/>
  <c r="I71" i="60"/>
  <c r="D4" i="60"/>
  <c r="J71" i="60"/>
  <c r="L71" i="60"/>
  <c r="N71" i="60"/>
  <c r="H71" i="60"/>
  <c r="K71" i="60"/>
  <c r="M71" i="60"/>
  <c r="E71" i="60"/>
  <c r="G71" i="60"/>
  <c r="E70" i="60"/>
  <c r="G70" i="60"/>
  <c r="D69" i="60"/>
  <c r="I69" i="60"/>
  <c r="D66" i="60"/>
  <c r="I66" i="60"/>
  <c r="L66" i="60"/>
  <c r="H69" i="60"/>
  <c r="H66" i="60"/>
  <c r="K66" i="60"/>
  <c r="E69" i="60"/>
  <c r="G69" i="60"/>
  <c r="I68" i="60"/>
  <c r="J68" i="60"/>
  <c r="L68" i="60"/>
  <c r="N68" i="60"/>
  <c r="H68" i="60"/>
  <c r="K68" i="60"/>
  <c r="M68" i="60"/>
  <c r="E68" i="60"/>
  <c r="G68" i="60"/>
  <c r="I67" i="60"/>
  <c r="J67" i="60"/>
  <c r="L67" i="60"/>
  <c r="N67" i="60"/>
  <c r="H67" i="60"/>
  <c r="K67" i="60"/>
  <c r="M67" i="60"/>
  <c r="E67" i="60"/>
  <c r="G67" i="60"/>
  <c r="E66" i="60"/>
  <c r="G66" i="60"/>
  <c r="D65" i="60"/>
  <c r="I65" i="60"/>
  <c r="D62" i="60"/>
  <c r="I62" i="60"/>
  <c r="L62" i="60"/>
  <c r="H65" i="60"/>
  <c r="H62" i="60"/>
  <c r="K62" i="60"/>
  <c r="E65" i="60"/>
  <c r="G65" i="60"/>
  <c r="I64" i="60"/>
  <c r="J64" i="60"/>
  <c r="L64" i="60"/>
  <c r="N64" i="60"/>
  <c r="H64" i="60"/>
  <c r="K64" i="60"/>
  <c r="M64" i="60"/>
  <c r="E64" i="60"/>
  <c r="G64" i="60"/>
  <c r="I63" i="60"/>
  <c r="J63" i="60"/>
  <c r="L63" i="60"/>
  <c r="N63" i="60"/>
  <c r="H63" i="60"/>
  <c r="K63" i="60"/>
  <c r="M63" i="60"/>
  <c r="E63" i="60"/>
  <c r="G63" i="60"/>
  <c r="E62" i="60"/>
  <c r="G62" i="60"/>
  <c r="I59" i="60"/>
  <c r="J59" i="60"/>
  <c r="L59" i="60"/>
  <c r="D57" i="60"/>
  <c r="I57" i="60"/>
  <c r="L57" i="60"/>
  <c r="N59" i="60"/>
  <c r="H59" i="60"/>
  <c r="K59" i="60"/>
  <c r="E59" i="60"/>
  <c r="G59" i="60"/>
  <c r="I58" i="60"/>
  <c r="J58" i="60"/>
  <c r="L58" i="60"/>
  <c r="N58" i="60"/>
  <c r="H58" i="60"/>
  <c r="K58" i="60"/>
  <c r="H57" i="60"/>
  <c r="K57" i="60"/>
  <c r="M58" i="60"/>
  <c r="E58" i="60"/>
  <c r="G58" i="60"/>
  <c r="E57" i="60"/>
  <c r="G57" i="60"/>
  <c r="D56" i="60"/>
  <c r="I56" i="60"/>
  <c r="D53" i="60"/>
  <c r="I53" i="60"/>
  <c r="L53" i="60"/>
  <c r="H56" i="60"/>
  <c r="H53" i="60"/>
  <c r="K53" i="60"/>
  <c r="E56" i="60"/>
  <c r="G56" i="60"/>
  <c r="I55" i="60"/>
  <c r="J55" i="60"/>
  <c r="L55" i="60"/>
  <c r="N55" i="60"/>
  <c r="H55" i="60"/>
  <c r="K55" i="60"/>
  <c r="M55" i="60"/>
  <c r="E55" i="60"/>
  <c r="G55" i="60"/>
  <c r="I54" i="60"/>
  <c r="J54" i="60"/>
  <c r="L54" i="60"/>
  <c r="N54" i="60"/>
  <c r="H54" i="60"/>
  <c r="K54" i="60"/>
  <c r="M54" i="60"/>
  <c r="E54" i="60"/>
  <c r="G54" i="60"/>
  <c r="E53" i="60"/>
  <c r="G53" i="60"/>
  <c r="D52" i="60"/>
  <c r="I52" i="60"/>
  <c r="D49" i="60"/>
  <c r="I49" i="60"/>
  <c r="L49" i="60"/>
  <c r="H52" i="60"/>
  <c r="H49" i="60"/>
  <c r="K49" i="60"/>
  <c r="E52" i="60"/>
  <c r="G52" i="60"/>
  <c r="I51" i="60"/>
  <c r="J51" i="60"/>
  <c r="L51" i="60"/>
  <c r="N51" i="60"/>
  <c r="H51" i="60"/>
  <c r="K51" i="60"/>
  <c r="M51" i="60"/>
  <c r="E51" i="60"/>
  <c r="G51" i="60"/>
  <c r="I50" i="60"/>
  <c r="J50" i="60"/>
  <c r="L50" i="60"/>
  <c r="N50" i="60"/>
  <c r="H50" i="60"/>
  <c r="K50" i="60"/>
  <c r="M50" i="60"/>
  <c r="E50" i="60"/>
  <c r="G50" i="60"/>
  <c r="E49" i="60"/>
  <c r="G49" i="60"/>
  <c r="I46" i="60"/>
  <c r="G3" i="60"/>
  <c r="J46" i="60"/>
  <c r="L46" i="60"/>
  <c r="D44" i="60"/>
  <c r="I44" i="60"/>
  <c r="L44" i="60"/>
  <c r="N46" i="60"/>
  <c r="H46" i="60"/>
  <c r="K46" i="60"/>
  <c r="H44" i="60"/>
  <c r="K44" i="60"/>
  <c r="M46" i="60"/>
  <c r="E46" i="60"/>
  <c r="G46" i="60"/>
  <c r="I45" i="60"/>
  <c r="D3" i="60"/>
  <c r="J45" i="60"/>
  <c r="L45" i="60"/>
  <c r="N45" i="60"/>
  <c r="H45" i="60"/>
  <c r="K45" i="60"/>
  <c r="M45" i="60"/>
  <c r="E45" i="60"/>
  <c r="G45" i="60"/>
  <c r="E44" i="60"/>
  <c r="G44" i="60"/>
  <c r="D43" i="60"/>
  <c r="I43" i="60"/>
  <c r="D40" i="60"/>
  <c r="I40" i="60"/>
  <c r="L40" i="60"/>
  <c r="H43" i="60"/>
  <c r="H40" i="60"/>
  <c r="K40" i="60"/>
  <c r="E43" i="60"/>
  <c r="G43" i="60"/>
  <c r="I42" i="60"/>
  <c r="J42" i="60"/>
  <c r="L42" i="60"/>
  <c r="N42" i="60"/>
  <c r="H42" i="60"/>
  <c r="K42" i="60"/>
  <c r="M42" i="60"/>
  <c r="E42" i="60"/>
  <c r="G42" i="60"/>
  <c r="I41" i="60"/>
  <c r="J41" i="60"/>
  <c r="L41" i="60"/>
  <c r="N41" i="60"/>
  <c r="H41" i="60"/>
  <c r="K41" i="60"/>
  <c r="M41" i="60"/>
  <c r="E41" i="60"/>
  <c r="G41" i="60"/>
  <c r="E40" i="60"/>
  <c r="G40" i="60"/>
  <c r="D39" i="60"/>
  <c r="I39" i="60"/>
  <c r="D36" i="60"/>
  <c r="I36" i="60"/>
  <c r="L36" i="60"/>
  <c r="H39" i="60"/>
  <c r="H36" i="60"/>
  <c r="K36" i="60"/>
  <c r="E39" i="60"/>
  <c r="G39" i="60"/>
  <c r="I38" i="60"/>
  <c r="J38" i="60"/>
  <c r="L38" i="60"/>
  <c r="N38" i="60"/>
  <c r="H38" i="60"/>
  <c r="K38" i="60"/>
  <c r="M38" i="60"/>
  <c r="E38" i="60"/>
  <c r="G38" i="60"/>
  <c r="I37" i="60"/>
  <c r="J37" i="60"/>
  <c r="L37" i="60"/>
  <c r="N37" i="60"/>
  <c r="H37" i="60"/>
  <c r="K37" i="60"/>
  <c r="M37" i="60"/>
  <c r="E37" i="60"/>
  <c r="G37" i="60"/>
  <c r="E36" i="60"/>
  <c r="G36" i="60"/>
  <c r="I33" i="60"/>
  <c r="J33" i="60"/>
  <c r="L33" i="60"/>
  <c r="D31" i="60"/>
  <c r="I31" i="60"/>
  <c r="L31" i="60"/>
  <c r="N33" i="60"/>
  <c r="H33" i="60"/>
  <c r="K33" i="60"/>
  <c r="E33" i="60"/>
  <c r="G33" i="60"/>
  <c r="I32" i="60"/>
  <c r="J32" i="60"/>
  <c r="L32" i="60"/>
  <c r="N32" i="60"/>
  <c r="H32" i="60"/>
  <c r="K32" i="60"/>
  <c r="H31" i="60"/>
  <c r="K31" i="60"/>
  <c r="M32" i="60"/>
  <c r="E32" i="60"/>
  <c r="G32" i="60"/>
  <c r="E31" i="60"/>
  <c r="G31" i="60"/>
  <c r="D30" i="60"/>
  <c r="I30" i="60"/>
  <c r="D27" i="60"/>
  <c r="I27" i="60"/>
  <c r="L27" i="60"/>
  <c r="H30" i="60"/>
  <c r="H27" i="60"/>
  <c r="K27" i="60"/>
  <c r="E30" i="60"/>
  <c r="G30" i="60"/>
  <c r="I29" i="60"/>
  <c r="J29" i="60"/>
  <c r="L29" i="60"/>
  <c r="N29" i="60"/>
  <c r="H29" i="60"/>
  <c r="K29" i="60"/>
  <c r="M29" i="60"/>
  <c r="E29" i="60"/>
  <c r="G29" i="60"/>
  <c r="I28" i="60"/>
  <c r="J28" i="60"/>
  <c r="L28" i="60"/>
  <c r="N28" i="60"/>
  <c r="H28" i="60"/>
  <c r="K28" i="60"/>
  <c r="M28" i="60"/>
  <c r="E28" i="60"/>
  <c r="G28" i="60"/>
  <c r="E27" i="60"/>
  <c r="G27" i="60"/>
  <c r="D26" i="60"/>
  <c r="I26" i="60"/>
  <c r="I23" i="60"/>
  <c r="L23" i="60"/>
  <c r="H26" i="60"/>
  <c r="K23" i="60"/>
  <c r="E26" i="60"/>
  <c r="G26" i="60"/>
  <c r="I25" i="60"/>
  <c r="J25" i="60"/>
  <c r="L25" i="60"/>
  <c r="N25" i="60"/>
  <c r="H25" i="60"/>
  <c r="K25" i="60"/>
  <c r="M25" i="60"/>
  <c r="E25" i="60"/>
  <c r="G25" i="60"/>
  <c r="I24" i="60"/>
  <c r="J24" i="60"/>
  <c r="L24" i="60"/>
  <c r="N24" i="60"/>
  <c r="H24" i="60"/>
  <c r="K24" i="60"/>
  <c r="M24" i="60"/>
  <c r="E24" i="60"/>
  <c r="G24" i="60"/>
  <c r="E23" i="60"/>
  <c r="G23" i="60"/>
  <c r="A12" i="60"/>
  <c r="D9" i="60"/>
  <c r="E9" i="60"/>
  <c r="F9" i="60"/>
  <c r="D8" i="60"/>
  <c r="E8" i="60"/>
  <c r="F8" i="60"/>
  <c r="F5" i="60"/>
  <c r="I5" i="60"/>
  <c r="N5" i="60"/>
  <c r="E5" i="60"/>
  <c r="H5" i="60"/>
  <c r="M5" i="60"/>
  <c r="F4" i="60"/>
  <c r="I4" i="60"/>
  <c r="N4" i="60"/>
  <c r="E4" i="60"/>
  <c r="H4" i="60"/>
  <c r="I49" i="42"/>
  <c r="L49" i="42"/>
  <c r="I53" i="42"/>
  <c r="L53" i="42"/>
  <c r="I62" i="42"/>
  <c r="L62" i="42"/>
  <c r="I66" i="42"/>
  <c r="L66" i="42"/>
  <c r="M4" i="60"/>
  <c r="P3" i="60"/>
  <c r="H3" i="60"/>
  <c r="I23" i="42"/>
  <c r="L23" i="42"/>
  <c r="I27" i="42"/>
  <c r="L27" i="42"/>
  <c r="I36" i="42"/>
  <c r="L36" i="42"/>
  <c r="I40" i="42"/>
  <c r="L40" i="42"/>
  <c r="O3" i="60"/>
  <c r="F3" i="60"/>
  <c r="N3" i="60"/>
  <c r="E3" i="60"/>
  <c r="M3" i="60"/>
  <c r="I49" i="59"/>
  <c r="L49" i="59"/>
  <c r="N51" i="59"/>
  <c r="I53" i="59"/>
  <c r="L53" i="59"/>
  <c r="N55" i="59"/>
  <c r="I57" i="59"/>
  <c r="L57" i="59"/>
  <c r="N59" i="59"/>
  <c r="I62" i="59"/>
  <c r="L62" i="59"/>
  <c r="N64" i="59"/>
  <c r="I66" i="59"/>
  <c r="L66" i="59"/>
  <c r="N68" i="59"/>
  <c r="I70" i="59"/>
  <c r="L70" i="59"/>
  <c r="N72" i="59"/>
  <c r="H4" i="59"/>
  <c r="H49" i="59"/>
  <c r="K49" i="59"/>
  <c r="M51" i="59"/>
  <c r="H53" i="59"/>
  <c r="K53" i="59"/>
  <c r="M55" i="59"/>
  <c r="H62" i="59"/>
  <c r="K62" i="59"/>
  <c r="M64" i="59"/>
  <c r="H66" i="59"/>
  <c r="K66" i="59"/>
  <c r="M68" i="59"/>
  <c r="H70" i="59"/>
  <c r="K70" i="59"/>
  <c r="M72" i="59"/>
  <c r="I4" i="59"/>
  <c r="I49" i="58"/>
  <c r="L49" i="58"/>
  <c r="N51" i="58"/>
  <c r="I53" i="58"/>
  <c r="L53" i="58"/>
  <c r="N55" i="58"/>
  <c r="I57" i="58"/>
  <c r="L57" i="58"/>
  <c r="N59" i="58"/>
  <c r="I62" i="58"/>
  <c r="L62" i="58"/>
  <c r="N64" i="58"/>
  <c r="I66" i="58"/>
  <c r="L66" i="58"/>
  <c r="N68" i="58"/>
  <c r="I70" i="58"/>
  <c r="L70" i="58"/>
  <c r="N72" i="58"/>
  <c r="H4" i="58"/>
  <c r="H49" i="58"/>
  <c r="K49" i="58"/>
  <c r="M51" i="58"/>
  <c r="H53" i="58"/>
  <c r="K53" i="58"/>
  <c r="M55" i="58"/>
  <c r="H62" i="58"/>
  <c r="K62" i="58"/>
  <c r="M64" i="58"/>
  <c r="H66" i="58"/>
  <c r="K66" i="58"/>
  <c r="M68" i="58"/>
  <c r="H70" i="58"/>
  <c r="K70" i="58"/>
  <c r="M72" i="58"/>
  <c r="I4" i="58"/>
  <c r="E5" i="51"/>
  <c r="D5" i="51"/>
  <c r="I23" i="59"/>
  <c r="L23" i="59"/>
  <c r="N25" i="59"/>
  <c r="I27" i="59"/>
  <c r="L27" i="59"/>
  <c r="N29" i="59"/>
  <c r="I31" i="59"/>
  <c r="L31" i="59"/>
  <c r="N33" i="59"/>
  <c r="I36" i="59"/>
  <c r="L36" i="59"/>
  <c r="N38" i="59"/>
  <c r="I40" i="59"/>
  <c r="L40" i="59"/>
  <c r="N42" i="59"/>
  <c r="I44" i="59"/>
  <c r="L44" i="59"/>
  <c r="N46" i="59"/>
  <c r="H3" i="59"/>
  <c r="H23" i="59"/>
  <c r="K23" i="59"/>
  <c r="M25" i="59"/>
  <c r="H27" i="59"/>
  <c r="K27" i="59"/>
  <c r="M29" i="59"/>
  <c r="H40" i="59"/>
  <c r="K40" i="59"/>
  <c r="M42" i="59"/>
  <c r="H44" i="59"/>
  <c r="K44" i="59"/>
  <c r="M46" i="59"/>
  <c r="I23" i="58"/>
  <c r="L23" i="58"/>
  <c r="N25" i="58"/>
  <c r="I27" i="58"/>
  <c r="L27" i="58"/>
  <c r="N29" i="58"/>
  <c r="I31" i="58"/>
  <c r="L31" i="58"/>
  <c r="N33" i="58"/>
  <c r="I36" i="58"/>
  <c r="L36" i="58"/>
  <c r="N38" i="58"/>
  <c r="I40" i="58"/>
  <c r="L40" i="58"/>
  <c r="N42" i="58"/>
  <c r="I44" i="58"/>
  <c r="L44" i="58"/>
  <c r="N46" i="58"/>
  <c r="H23" i="58"/>
  <c r="K23" i="58"/>
  <c r="M25" i="58"/>
  <c r="H27" i="58"/>
  <c r="K27" i="58"/>
  <c r="M29" i="58"/>
  <c r="H40" i="58"/>
  <c r="K40" i="58"/>
  <c r="M42" i="58"/>
  <c r="H44" i="58"/>
  <c r="K44" i="58"/>
  <c r="M46" i="58"/>
  <c r="C5" i="51"/>
  <c r="H36" i="59"/>
  <c r="K36" i="59"/>
  <c r="H36" i="58"/>
  <c r="K36" i="58"/>
  <c r="B5" i="51"/>
  <c r="I49" i="55"/>
  <c r="L49" i="55"/>
  <c r="I53" i="55"/>
  <c r="L53" i="55"/>
  <c r="I62" i="55"/>
  <c r="L62" i="55"/>
  <c r="I66" i="55"/>
  <c r="L66" i="55"/>
  <c r="H53" i="55"/>
  <c r="K53" i="55"/>
  <c r="H62" i="55"/>
  <c r="K62" i="55"/>
  <c r="H66" i="55"/>
  <c r="K66" i="55"/>
  <c r="D8" i="51"/>
  <c r="I49" i="56"/>
  <c r="L49" i="56"/>
  <c r="I53" i="56"/>
  <c r="L53" i="56"/>
  <c r="I62" i="56"/>
  <c r="L62" i="56"/>
  <c r="I66" i="56"/>
  <c r="L66" i="56"/>
  <c r="H53" i="56"/>
  <c r="K53" i="56"/>
  <c r="H62" i="56"/>
  <c r="K62" i="56"/>
  <c r="H66" i="56"/>
  <c r="K66" i="56"/>
  <c r="D7" i="51"/>
  <c r="N51" i="56"/>
  <c r="N55" i="56"/>
  <c r="I57" i="56"/>
  <c r="L57" i="56"/>
  <c r="N59" i="56"/>
  <c r="M64" i="56"/>
  <c r="N68" i="56"/>
  <c r="I70" i="56"/>
  <c r="L70" i="56"/>
  <c r="N72" i="56"/>
  <c r="H4" i="56"/>
  <c r="H49" i="56"/>
  <c r="K49" i="56"/>
  <c r="M51" i="56"/>
  <c r="M55" i="56"/>
  <c r="M68" i="56"/>
  <c r="H70" i="56"/>
  <c r="K70" i="56"/>
  <c r="M72" i="56"/>
  <c r="I4" i="56"/>
  <c r="E7" i="51"/>
  <c r="I49" i="57"/>
  <c r="L49" i="57"/>
  <c r="N51" i="57"/>
  <c r="I53" i="57"/>
  <c r="L53" i="57"/>
  <c r="N55" i="57"/>
  <c r="I57" i="57"/>
  <c r="L57" i="57"/>
  <c r="N59" i="57"/>
  <c r="I62" i="57"/>
  <c r="L62" i="57"/>
  <c r="N64" i="57"/>
  <c r="I66" i="57"/>
  <c r="L66" i="57"/>
  <c r="N68" i="57"/>
  <c r="I70" i="57"/>
  <c r="L70" i="57"/>
  <c r="N72" i="57"/>
  <c r="H4" i="57"/>
  <c r="H49" i="57"/>
  <c r="K49" i="57"/>
  <c r="M51" i="57"/>
  <c r="H53" i="57"/>
  <c r="K53" i="57"/>
  <c r="M55" i="57"/>
  <c r="H62" i="57"/>
  <c r="K62" i="57"/>
  <c r="M64" i="57"/>
  <c r="H66" i="57"/>
  <c r="K66" i="57"/>
  <c r="M68" i="57"/>
  <c r="H70" i="57"/>
  <c r="K70" i="57"/>
  <c r="M72" i="57"/>
  <c r="I4" i="57"/>
  <c r="E6" i="51"/>
  <c r="I94" i="59"/>
  <c r="G5" i="59"/>
  <c r="J94" i="59"/>
  <c r="L94" i="59"/>
  <c r="D92" i="59"/>
  <c r="I92" i="59"/>
  <c r="L92" i="59"/>
  <c r="N94" i="59"/>
  <c r="H94" i="59"/>
  <c r="K94" i="59"/>
  <c r="H92" i="59"/>
  <c r="K92" i="59"/>
  <c r="M94" i="59"/>
  <c r="E94" i="59"/>
  <c r="G94" i="59"/>
  <c r="I93" i="59"/>
  <c r="D5" i="59"/>
  <c r="J93" i="59"/>
  <c r="L93" i="59"/>
  <c r="N93" i="59"/>
  <c r="H93" i="59"/>
  <c r="K93" i="59"/>
  <c r="M93" i="59"/>
  <c r="E93" i="59"/>
  <c r="G93" i="59"/>
  <c r="E92" i="59"/>
  <c r="G92" i="59"/>
  <c r="I91" i="59"/>
  <c r="J91" i="59"/>
  <c r="L91" i="59"/>
  <c r="D89" i="59"/>
  <c r="I89" i="59"/>
  <c r="L89" i="59"/>
  <c r="N91" i="59"/>
  <c r="H91" i="59"/>
  <c r="K91" i="59"/>
  <c r="H89" i="59"/>
  <c r="K89" i="59"/>
  <c r="M91" i="59"/>
  <c r="E91" i="59"/>
  <c r="G91" i="59"/>
  <c r="I90" i="59"/>
  <c r="J90" i="59"/>
  <c r="L90" i="59"/>
  <c r="N90" i="59"/>
  <c r="H90" i="59"/>
  <c r="K90" i="59"/>
  <c r="M90" i="59"/>
  <c r="E90" i="59"/>
  <c r="G90" i="59"/>
  <c r="E89" i="59"/>
  <c r="G89" i="59"/>
  <c r="I88" i="59"/>
  <c r="J88" i="59"/>
  <c r="L88" i="59"/>
  <c r="D86" i="59"/>
  <c r="I86" i="59"/>
  <c r="L86" i="59"/>
  <c r="N88" i="59"/>
  <c r="H88" i="59"/>
  <c r="K88" i="59"/>
  <c r="H86" i="59"/>
  <c r="K86" i="59"/>
  <c r="M88" i="59"/>
  <c r="E88" i="59"/>
  <c r="G88" i="59"/>
  <c r="I87" i="59"/>
  <c r="J87" i="59"/>
  <c r="L87" i="59"/>
  <c r="N87" i="59"/>
  <c r="H87" i="59"/>
  <c r="K87" i="59"/>
  <c r="M87" i="59"/>
  <c r="E87" i="59"/>
  <c r="G87" i="59"/>
  <c r="E86" i="59"/>
  <c r="G86" i="59"/>
  <c r="I83" i="59"/>
  <c r="J83" i="59"/>
  <c r="L83" i="59"/>
  <c r="D81" i="59"/>
  <c r="I81" i="59"/>
  <c r="L81" i="59"/>
  <c r="N83" i="59"/>
  <c r="H83" i="59"/>
  <c r="K83" i="59"/>
  <c r="E83" i="59"/>
  <c r="G83" i="59"/>
  <c r="I82" i="59"/>
  <c r="J82" i="59"/>
  <c r="L82" i="59"/>
  <c r="N82" i="59"/>
  <c r="H82" i="59"/>
  <c r="K82" i="59"/>
  <c r="H81" i="59"/>
  <c r="K81" i="59"/>
  <c r="M82" i="59"/>
  <c r="E82" i="59"/>
  <c r="G82" i="59"/>
  <c r="E81" i="59"/>
  <c r="G81" i="59"/>
  <c r="I80" i="59"/>
  <c r="J80" i="59"/>
  <c r="L80" i="59"/>
  <c r="D78" i="59"/>
  <c r="I78" i="59"/>
  <c r="L78" i="59"/>
  <c r="N80" i="59"/>
  <c r="H80" i="59"/>
  <c r="K80" i="59"/>
  <c r="H78" i="59"/>
  <c r="K78" i="59"/>
  <c r="M80" i="59"/>
  <c r="E80" i="59"/>
  <c r="G80" i="59"/>
  <c r="I79" i="59"/>
  <c r="J79" i="59"/>
  <c r="L79" i="59"/>
  <c r="N79" i="59"/>
  <c r="H79" i="59"/>
  <c r="K79" i="59"/>
  <c r="M79" i="59"/>
  <c r="E79" i="59"/>
  <c r="G79" i="59"/>
  <c r="E78" i="59"/>
  <c r="G78" i="59"/>
  <c r="I77" i="59"/>
  <c r="J77" i="59"/>
  <c r="L77" i="59"/>
  <c r="D75" i="59"/>
  <c r="I75" i="59"/>
  <c r="L75" i="59"/>
  <c r="N77" i="59"/>
  <c r="H77" i="59"/>
  <c r="K77" i="59"/>
  <c r="H75" i="59"/>
  <c r="K75" i="59"/>
  <c r="M77" i="59"/>
  <c r="E77" i="59"/>
  <c r="G77" i="59"/>
  <c r="I76" i="59"/>
  <c r="J76" i="59"/>
  <c r="L76" i="59"/>
  <c r="N76" i="59"/>
  <c r="H76" i="59"/>
  <c r="K76" i="59"/>
  <c r="M76" i="59"/>
  <c r="E76" i="59"/>
  <c r="G76" i="59"/>
  <c r="E75" i="59"/>
  <c r="G75" i="59"/>
  <c r="I72" i="59"/>
  <c r="G4" i="59"/>
  <c r="J72" i="59"/>
  <c r="L72" i="59"/>
  <c r="D70" i="59"/>
  <c r="H72" i="59"/>
  <c r="K72" i="59"/>
  <c r="E72" i="59"/>
  <c r="G72" i="59"/>
  <c r="I71" i="59"/>
  <c r="D4" i="59"/>
  <c r="J71" i="59"/>
  <c r="L71" i="59"/>
  <c r="N71" i="59"/>
  <c r="H71" i="59"/>
  <c r="K71" i="59"/>
  <c r="M71" i="59"/>
  <c r="E71" i="59"/>
  <c r="G71" i="59"/>
  <c r="E70" i="59"/>
  <c r="G70" i="59"/>
  <c r="D69" i="59"/>
  <c r="I69" i="59"/>
  <c r="D66" i="59"/>
  <c r="H69" i="59"/>
  <c r="E69" i="59"/>
  <c r="G69" i="59"/>
  <c r="I68" i="59"/>
  <c r="J68" i="59"/>
  <c r="L68" i="59"/>
  <c r="H68" i="59"/>
  <c r="K68" i="59"/>
  <c r="E68" i="59"/>
  <c r="G68" i="59"/>
  <c r="I67" i="59"/>
  <c r="J67" i="59"/>
  <c r="L67" i="59"/>
  <c r="N67" i="59"/>
  <c r="H67" i="59"/>
  <c r="K67" i="59"/>
  <c r="M67" i="59"/>
  <c r="E67" i="59"/>
  <c r="G67" i="59"/>
  <c r="E66" i="59"/>
  <c r="G66" i="59"/>
  <c r="D65" i="59"/>
  <c r="I65" i="59"/>
  <c r="D62" i="59"/>
  <c r="H65" i="59"/>
  <c r="E65" i="59"/>
  <c r="G65" i="59"/>
  <c r="I64" i="59"/>
  <c r="J64" i="59"/>
  <c r="L64" i="59"/>
  <c r="H64" i="59"/>
  <c r="K64" i="59"/>
  <c r="E64" i="59"/>
  <c r="G64" i="59"/>
  <c r="I63" i="59"/>
  <c r="J63" i="59"/>
  <c r="L63" i="59"/>
  <c r="N63" i="59"/>
  <c r="H63" i="59"/>
  <c r="K63" i="59"/>
  <c r="M63" i="59"/>
  <c r="E63" i="59"/>
  <c r="G63" i="59"/>
  <c r="E62" i="59"/>
  <c r="G62" i="59"/>
  <c r="I59" i="59"/>
  <c r="J59" i="59"/>
  <c r="L59" i="59"/>
  <c r="D57" i="59"/>
  <c r="H59" i="59"/>
  <c r="K59" i="59"/>
  <c r="E59" i="59"/>
  <c r="G59" i="59"/>
  <c r="I58" i="59"/>
  <c r="J58" i="59"/>
  <c r="L58" i="59"/>
  <c r="N58" i="59"/>
  <c r="H58" i="59"/>
  <c r="K58" i="59"/>
  <c r="H57" i="59"/>
  <c r="K57" i="59"/>
  <c r="M58" i="59"/>
  <c r="E58" i="59"/>
  <c r="G58" i="59"/>
  <c r="E57" i="59"/>
  <c r="G57" i="59"/>
  <c r="D56" i="59"/>
  <c r="I56" i="59"/>
  <c r="D53" i="59"/>
  <c r="H56" i="59"/>
  <c r="E56" i="59"/>
  <c r="G56" i="59"/>
  <c r="I55" i="59"/>
  <c r="J55" i="59"/>
  <c r="L55" i="59"/>
  <c r="H55" i="59"/>
  <c r="K55" i="59"/>
  <c r="E55" i="59"/>
  <c r="G55" i="59"/>
  <c r="I54" i="59"/>
  <c r="J54" i="59"/>
  <c r="L54" i="59"/>
  <c r="N54" i="59"/>
  <c r="H54" i="59"/>
  <c r="K54" i="59"/>
  <c r="M54" i="59"/>
  <c r="E54" i="59"/>
  <c r="G54" i="59"/>
  <c r="E53" i="59"/>
  <c r="G53" i="59"/>
  <c r="D52" i="59"/>
  <c r="I52" i="59"/>
  <c r="D49" i="59"/>
  <c r="H52" i="59"/>
  <c r="E52" i="59"/>
  <c r="G52" i="59"/>
  <c r="I51" i="59"/>
  <c r="J51" i="59"/>
  <c r="L51" i="59"/>
  <c r="H51" i="59"/>
  <c r="K51" i="59"/>
  <c r="E51" i="59"/>
  <c r="G51" i="59"/>
  <c r="I50" i="59"/>
  <c r="J50" i="59"/>
  <c r="L50" i="59"/>
  <c r="N50" i="59"/>
  <c r="H50" i="59"/>
  <c r="K50" i="59"/>
  <c r="M50" i="59"/>
  <c r="E50" i="59"/>
  <c r="G50" i="59"/>
  <c r="E49" i="59"/>
  <c r="G49" i="59"/>
  <c r="I46" i="59"/>
  <c r="G3" i="59"/>
  <c r="J46" i="59"/>
  <c r="L46" i="59"/>
  <c r="D44" i="59"/>
  <c r="H46" i="59"/>
  <c r="K46" i="59"/>
  <c r="E46" i="59"/>
  <c r="G46" i="59"/>
  <c r="I45" i="59"/>
  <c r="D3" i="59"/>
  <c r="J45" i="59"/>
  <c r="L45" i="59"/>
  <c r="N45" i="59"/>
  <c r="H45" i="59"/>
  <c r="K45" i="59"/>
  <c r="M45" i="59"/>
  <c r="E45" i="59"/>
  <c r="G45" i="59"/>
  <c r="E44" i="59"/>
  <c r="G44" i="59"/>
  <c r="D43" i="59"/>
  <c r="I43" i="59"/>
  <c r="D40" i="59"/>
  <c r="H43" i="59"/>
  <c r="E43" i="59"/>
  <c r="G43" i="59"/>
  <c r="I42" i="59"/>
  <c r="J42" i="59"/>
  <c r="L42" i="59"/>
  <c r="H42" i="59"/>
  <c r="K42" i="59"/>
  <c r="E42" i="59"/>
  <c r="G42" i="59"/>
  <c r="I41" i="59"/>
  <c r="J41" i="59"/>
  <c r="L41" i="59"/>
  <c r="N41" i="59"/>
  <c r="H41" i="59"/>
  <c r="K41" i="59"/>
  <c r="M41" i="59"/>
  <c r="E41" i="59"/>
  <c r="G41" i="59"/>
  <c r="E40" i="59"/>
  <c r="G40" i="59"/>
  <c r="D39" i="59"/>
  <c r="I39" i="59"/>
  <c r="D36" i="59"/>
  <c r="H39" i="59"/>
  <c r="E39" i="59"/>
  <c r="G39" i="59"/>
  <c r="I38" i="59"/>
  <c r="J38" i="59"/>
  <c r="L38" i="59"/>
  <c r="H38" i="59"/>
  <c r="K38" i="59"/>
  <c r="M38" i="59"/>
  <c r="E38" i="59"/>
  <c r="G38" i="59"/>
  <c r="I37" i="59"/>
  <c r="J37" i="59"/>
  <c r="L37" i="59"/>
  <c r="N37" i="59"/>
  <c r="H37" i="59"/>
  <c r="K37" i="59"/>
  <c r="M37" i="59"/>
  <c r="E37" i="59"/>
  <c r="G37" i="59"/>
  <c r="E36" i="59"/>
  <c r="G36" i="59"/>
  <c r="I33" i="59"/>
  <c r="J33" i="59"/>
  <c r="L33" i="59"/>
  <c r="D31" i="59"/>
  <c r="H33" i="59"/>
  <c r="K33" i="59"/>
  <c r="E33" i="59"/>
  <c r="G33" i="59"/>
  <c r="I32" i="59"/>
  <c r="J32" i="59"/>
  <c r="L32" i="59"/>
  <c r="N32" i="59"/>
  <c r="H32" i="59"/>
  <c r="K32" i="59"/>
  <c r="H31" i="59"/>
  <c r="K31" i="59"/>
  <c r="M32" i="59"/>
  <c r="E32" i="59"/>
  <c r="G32" i="59"/>
  <c r="E31" i="59"/>
  <c r="G31" i="59"/>
  <c r="D30" i="59"/>
  <c r="I30" i="59"/>
  <c r="D27" i="59"/>
  <c r="H30" i="59"/>
  <c r="E30" i="59"/>
  <c r="G30" i="59"/>
  <c r="I29" i="59"/>
  <c r="J29" i="59"/>
  <c r="L29" i="59"/>
  <c r="H29" i="59"/>
  <c r="K29" i="59"/>
  <c r="E29" i="59"/>
  <c r="G29" i="59"/>
  <c r="I28" i="59"/>
  <c r="J28" i="59"/>
  <c r="L28" i="59"/>
  <c r="N28" i="59"/>
  <c r="H28" i="59"/>
  <c r="K28" i="59"/>
  <c r="M28" i="59"/>
  <c r="E28" i="59"/>
  <c r="G28" i="59"/>
  <c r="E27" i="59"/>
  <c r="G27" i="59"/>
  <c r="D26" i="59"/>
  <c r="I26" i="59"/>
  <c r="H26" i="59"/>
  <c r="E26" i="59"/>
  <c r="G26" i="59"/>
  <c r="I25" i="59"/>
  <c r="J25" i="59"/>
  <c r="L25" i="59"/>
  <c r="H25" i="59"/>
  <c r="K25" i="59"/>
  <c r="E25" i="59"/>
  <c r="G25" i="59"/>
  <c r="I24" i="59"/>
  <c r="J24" i="59"/>
  <c r="L24" i="59"/>
  <c r="N24" i="59"/>
  <c r="H24" i="59"/>
  <c r="K24" i="59"/>
  <c r="M24" i="59"/>
  <c r="E24" i="59"/>
  <c r="G24" i="59"/>
  <c r="E23" i="59"/>
  <c r="G23" i="59"/>
  <c r="A12" i="59"/>
  <c r="D9" i="59"/>
  <c r="E9" i="59"/>
  <c r="F9" i="59"/>
  <c r="D8" i="59"/>
  <c r="E8" i="59"/>
  <c r="F8" i="59"/>
  <c r="F5" i="59"/>
  <c r="I5" i="59"/>
  <c r="N5" i="59"/>
  <c r="E5" i="59"/>
  <c r="H5" i="59"/>
  <c r="M5" i="59"/>
  <c r="F4" i="59"/>
  <c r="N4" i="59"/>
  <c r="E4" i="59"/>
  <c r="M4" i="59"/>
  <c r="P3" i="59"/>
  <c r="O3" i="59"/>
  <c r="F3" i="59"/>
  <c r="N3" i="59"/>
  <c r="E3" i="59"/>
  <c r="M3" i="59"/>
  <c r="H23" i="57"/>
  <c r="K23" i="57"/>
  <c r="M25" i="57"/>
  <c r="H27" i="57"/>
  <c r="K27" i="57"/>
  <c r="M29" i="57"/>
  <c r="H36" i="57"/>
  <c r="K36" i="57"/>
  <c r="M38" i="57"/>
  <c r="H40" i="57"/>
  <c r="K40" i="57"/>
  <c r="M42" i="57"/>
  <c r="H44" i="57"/>
  <c r="K44" i="57"/>
  <c r="M46" i="57"/>
  <c r="I3" i="57"/>
  <c r="N51" i="55"/>
  <c r="N55" i="55"/>
  <c r="I57" i="55"/>
  <c r="L57" i="55"/>
  <c r="N59" i="55"/>
  <c r="M64" i="55"/>
  <c r="N68" i="55"/>
  <c r="I70" i="55"/>
  <c r="L70" i="55"/>
  <c r="N72" i="55"/>
  <c r="H4" i="55"/>
  <c r="H23" i="54"/>
  <c r="K23" i="54"/>
  <c r="M25" i="54"/>
  <c r="H27" i="54"/>
  <c r="K27" i="54"/>
  <c r="M29" i="54"/>
  <c r="H36" i="54"/>
  <c r="K36" i="54"/>
  <c r="M38" i="54"/>
  <c r="H40" i="54"/>
  <c r="K40" i="54"/>
  <c r="M42" i="54"/>
  <c r="H44" i="54"/>
  <c r="K44" i="54"/>
  <c r="M46" i="54"/>
  <c r="I3" i="54"/>
  <c r="G5" i="58"/>
  <c r="G4" i="58"/>
  <c r="G3" i="58"/>
  <c r="D5" i="58"/>
  <c r="D4" i="58"/>
  <c r="D3" i="58"/>
  <c r="J5" i="57"/>
  <c r="G5" i="57"/>
  <c r="G4" i="57"/>
  <c r="G3" i="57"/>
  <c r="D5" i="57"/>
  <c r="D4" i="57"/>
  <c r="D3" i="57"/>
  <c r="J5" i="56"/>
  <c r="G5" i="56"/>
  <c r="G4" i="56"/>
  <c r="G3" i="56"/>
  <c r="D5" i="56"/>
  <c r="D4" i="56"/>
  <c r="D3" i="56"/>
  <c r="J5" i="55"/>
  <c r="G5" i="55"/>
  <c r="G4" i="55"/>
  <c r="G3" i="55"/>
  <c r="D5" i="55"/>
  <c r="D4" i="55"/>
  <c r="D3" i="55"/>
  <c r="J5" i="54"/>
  <c r="G5" i="54"/>
  <c r="G4" i="54"/>
  <c r="G3" i="54"/>
  <c r="H23" i="42"/>
  <c r="K23" i="42"/>
  <c r="M25" i="42"/>
  <c r="H27" i="42"/>
  <c r="K27" i="42"/>
  <c r="M29" i="42"/>
  <c r="H36" i="42"/>
  <c r="K36" i="42"/>
  <c r="M38" i="42"/>
  <c r="H40" i="42"/>
  <c r="K40" i="42"/>
  <c r="M42" i="42"/>
  <c r="H44" i="42"/>
  <c r="K44" i="42"/>
  <c r="M46" i="42"/>
  <c r="I3" i="42"/>
  <c r="K26" i="42"/>
  <c r="M26" i="42"/>
  <c r="K39" i="42"/>
  <c r="M39" i="42"/>
  <c r="K43" i="42"/>
  <c r="M43" i="42"/>
  <c r="L3" i="42"/>
  <c r="D5" i="54"/>
  <c r="D4" i="54"/>
  <c r="D3" i="54"/>
  <c r="J72" i="42"/>
  <c r="K72" i="42"/>
  <c r="H70" i="42"/>
  <c r="K70" i="42"/>
  <c r="M72" i="42"/>
  <c r="J25" i="55"/>
  <c r="K25" i="55"/>
  <c r="H23" i="55"/>
  <c r="K23" i="55"/>
  <c r="M25" i="55"/>
  <c r="J29" i="55"/>
  <c r="K29" i="55"/>
  <c r="H27" i="55"/>
  <c r="K27" i="55"/>
  <c r="M29" i="55"/>
  <c r="J38" i="55"/>
  <c r="L38" i="55"/>
  <c r="I36" i="55"/>
  <c r="L36" i="55"/>
  <c r="N38" i="55"/>
  <c r="J42" i="55"/>
  <c r="K42" i="55"/>
  <c r="H40" i="55"/>
  <c r="K40" i="55"/>
  <c r="M42" i="55"/>
  <c r="J46" i="55"/>
  <c r="K46" i="55"/>
  <c r="H44" i="55"/>
  <c r="K44" i="55"/>
  <c r="M46" i="55"/>
  <c r="J32" i="58"/>
  <c r="K32" i="58"/>
  <c r="H31" i="58"/>
  <c r="K31" i="58"/>
  <c r="M32" i="58"/>
  <c r="J29" i="56"/>
  <c r="K29" i="56"/>
  <c r="H27" i="56"/>
  <c r="K27" i="56"/>
  <c r="M29" i="56"/>
  <c r="J25" i="54"/>
  <c r="K25" i="54"/>
  <c r="J29" i="54"/>
  <c r="K29" i="54"/>
  <c r="J38" i="54"/>
  <c r="L38" i="54"/>
  <c r="I36" i="54"/>
  <c r="L36" i="54"/>
  <c r="N38" i="54"/>
  <c r="J42" i="54"/>
  <c r="K42" i="54"/>
  <c r="J46" i="54"/>
  <c r="K46" i="54"/>
  <c r="L25" i="54"/>
  <c r="I23" i="54"/>
  <c r="L23" i="54"/>
  <c r="N25" i="54"/>
  <c r="L29" i="54"/>
  <c r="I27" i="54"/>
  <c r="L27" i="54"/>
  <c r="N29" i="54"/>
  <c r="J33" i="54"/>
  <c r="L33" i="54"/>
  <c r="I31" i="54"/>
  <c r="L31" i="54"/>
  <c r="N33" i="54"/>
  <c r="L42" i="54"/>
  <c r="I40" i="54"/>
  <c r="L40" i="54"/>
  <c r="N42" i="54"/>
  <c r="L46" i="54"/>
  <c r="I44" i="54"/>
  <c r="L44" i="54"/>
  <c r="N46" i="54"/>
  <c r="H3" i="54"/>
  <c r="C9" i="51"/>
  <c r="L25" i="55"/>
  <c r="I23" i="55"/>
  <c r="L23" i="55"/>
  <c r="N25" i="55"/>
  <c r="L29" i="55"/>
  <c r="I27" i="55"/>
  <c r="L27" i="55"/>
  <c r="N29" i="55"/>
  <c r="J33" i="55"/>
  <c r="L33" i="55"/>
  <c r="I31" i="55"/>
  <c r="L31" i="55"/>
  <c r="N33" i="55"/>
  <c r="L42" i="55"/>
  <c r="I40" i="55"/>
  <c r="L40" i="55"/>
  <c r="N42" i="55"/>
  <c r="L46" i="55"/>
  <c r="I44" i="55"/>
  <c r="L44" i="55"/>
  <c r="N46" i="55"/>
  <c r="H3" i="55"/>
  <c r="C8" i="51"/>
  <c r="J25" i="56"/>
  <c r="K25" i="56"/>
  <c r="H23" i="56"/>
  <c r="K23" i="56"/>
  <c r="M25" i="56"/>
  <c r="J38" i="56"/>
  <c r="L38" i="56"/>
  <c r="I36" i="56"/>
  <c r="L36" i="56"/>
  <c r="N38" i="56"/>
  <c r="J42" i="56"/>
  <c r="K42" i="56"/>
  <c r="H40" i="56"/>
  <c r="K40" i="56"/>
  <c r="M42" i="56"/>
  <c r="J46" i="56"/>
  <c r="K46" i="56"/>
  <c r="H44" i="56"/>
  <c r="K44" i="56"/>
  <c r="M46" i="56"/>
  <c r="L25" i="56"/>
  <c r="I23" i="56"/>
  <c r="L23" i="56"/>
  <c r="N25" i="56"/>
  <c r="L29" i="56"/>
  <c r="I27" i="56"/>
  <c r="L27" i="56"/>
  <c r="N29" i="56"/>
  <c r="J33" i="56"/>
  <c r="L33" i="56"/>
  <c r="I31" i="56"/>
  <c r="L31" i="56"/>
  <c r="N33" i="56"/>
  <c r="L42" i="56"/>
  <c r="I40" i="56"/>
  <c r="L40" i="56"/>
  <c r="N42" i="56"/>
  <c r="L46" i="56"/>
  <c r="I44" i="56"/>
  <c r="L44" i="56"/>
  <c r="N46" i="56"/>
  <c r="H3" i="56"/>
  <c r="C7" i="51"/>
  <c r="B9" i="51"/>
  <c r="H36" i="55"/>
  <c r="K36" i="55"/>
  <c r="B8" i="51"/>
  <c r="H36" i="56"/>
  <c r="K36" i="56"/>
  <c r="B7" i="51"/>
  <c r="J25" i="57"/>
  <c r="K25" i="57"/>
  <c r="J29" i="57"/>
  <c r="K29" i="57"/>
  <c r="J38" i="57"/>
  <c r="L38" i="57"/>
  <c r="I36" i="57"/>
  <c r="L36" i="57"/>
  <c r="N38" i="57"/>
  <c r="J42" i="57"/>
  <c r="K42" i="57"/>
  <c r="J46" i="57"/>
  <c r="K46" i="57"/>
  <c r="L25" i="57"/>
  <c r="I23" i="57"/>
  <c r="L23" i="57"/>
  <c r="N25" i="57"/>
  <c r="L29" i="57"/>
  <c r="I27" i="57"/>
  <c r="L27" i="57"/>
  <c r="N29" i="57"/>
  <c r="J33" i="57"/>
  <c r="L33" i="57"/>
  <c r="I31" i="57"/>
  <c r="L31" i="57"/>
  <c r="N33" i="57"/>
  <c r="L42" i="57"/>
  <c r="I40" i="57"/>
  <c r="L40" i="57"/>
  <c r="N42" i="57"/>
  <c r="L46" i="57"/>
  <c r="I44" i="57"/>
  <c r="L44" i="57"/>
  <c r="N46" i="57"/>
  <c r="H3" i="57"/>
  <c r="C6" i="51"/>
  <c r="B6" i="51"/>
  <c r="J25" i="58"/>
  <c r="K25" i="58"/>
  <c r="J29" i="58"/>
  <c r="K29" i="58"/>
  <c r="J38" i="58"/>
  <c r="L38" i="58"/>
  <c r="J42" i="58"/>
  <c r="K42" i="58"/>
  <c r="J46" i="58"/>
  <c r="K46" i="58"/>
  <c r="L25" i="58"/>
  <c r="L29" i="58"/>
  <c r="J33" i="58"/>
  <c r="L33" i="58"/>
  <c r="L42" i="58"/>
  <c r="L46" i="58"/>
  <c r="J51" i="54"/>
  <c r="L51" i="54"/>
  <c r="I49" i="54"/>
  <c r="L49" i="54"/>
  <c r="N51" i="54"/>
  <c r="J55" i="54"/>
  <c r="L55" i="54"/>
  <c r="I53" i="54"/>
  <c r="L53" i="54"/>
  <c r="N55" i="54"/>
  <c r="J59" i="54"/>
  <c r="L59" i="54"/>
  <c r="I57" i="54"/>
  <c r="L57" i="54"/>
  <c r="N59" i="54"/>
  <c r="J64" i="54"/>
  <c r="L64" i="54"/>
  <c r="I62" i="54"/>
  <c r="L62" i="54"/>
  <c r="N64" i="54"/>
  <c r="J68" i="54"/>
  <c r="L68" i="54"/>
  <c r="I66" i="54"/>
  <c r="L66" i="54"/>
  <c r="N68" i="54"/>
  <c r="J72" i="54"/>
  <c r="L72" i="54"/>
  <c r="I70" i="54"/>
  <c r="L70" i="54"/>
  <c r="N72" i="54"/>
  <c r="H4" i="54"/>
  <c r="K51" i="54"/>
  <c r="H49" i="54"/>
  <c r="K49" i="54"/>
  <c r="M51" i="54"/>
  <c r="K55" i="54"/>
  <c r="H53" i="54"/>
  <c r="K53" i="54"/>
  <c r="M55" i="54"/>
  <c r="K64" i="54"/>
  <c r="H62" i="54"/>
  <c r="K62" i="54"/>
  <c r="M64" i="54"/>
  <c r="K68" i="54"/>
  <c r="H66" i="54"/>
  <c r="K66" i="54"/>
  <c r="M68" i="54"/>
  <c r="K72" i="54"/>
  <c r="H70" i="54"/>
  <c r="K70" i="54"/>
  <c r="M72" i="54"/>
  <c r="I4" i="54"/>
  <c r="E9" i="51"/>
  <c r="D9" i="51"/>
  <c r="J51" i="55"/>
  <c r="L51" i="55"/>
  <c r="J55" i="55"/>
  <c r="L55" i="55"/>
  <c r="J59" i="55"/>
  <c r="L59" i="55"/>
  <c r="J64" i="55"/>
  <c r="L64" i="55"/>
  <c r="N64" i="55"/>
  <c r="J68" i="55"/>
  <c r="L68" i="55"/>
  <c r="J72" i="55"/>
  <c r="L72" i="55"/>
  <c r="K51" i="55"/>
  <c r="H49" i="55"/>
  <c r="K49" i="55"/>
  <c r="M51" i="55"/>
  <c r="K55" i="55"/>
  <c r="M55" i="55"/>
  <c r="K64" i="55"/>
  <c r="K68" i="55"/>
  <c r="M68" i="55"/>
  <c r="K72" i="55"/>
  <c r="H70" i="55"/>
  <c r="K70" i="55"/>
  <c r="M72" i="55"/>
  <c r="I4" i="55"/>
  <c r="E8" i="51"/>
  <c r="J51" i="57"/>
  <c r="L51" i="57"/>
  <c r="J55" i="57"/>
  <c r="L55" i="57"/>
  <c r="J59" i="57"/>
  <c r="L59" i="57"/>
  <c r="J64" i="57"/>
  <c r="L64" i="57"/>
  <c r="J68" i="57"/>
  <c r="L68" i="57"/>
  <c r="J72" i="57"/>
  <c r="L72" i="57"/>
  <c r="K51" i="57"/>
  <c r="K55" i="57"/>
  <c r="K64" i="57"/>
  <c r="K68" i="57"/>
  <c r="K72" i="57"/>
  <c r="D6" i="51"/>
  <c r="J51" i="58"/>
  <c r="L51" i="58"/>
  <c r="J55" i="58"/>
  <c r="L55" i="58"/>
  <c r="J59" i="58"/>
  <c r="L59" i="58"/>
  <c r="J64" i="58"/>
  <c r="L64" i="58"/>
  <c r="J68" i="58"/>
  <c r="L68" i="58"/>
  <c r="J72" i="58"/>
  <c r="L72" i="58"/>
  <c r="K51" i="58"/>
  <c r="K55" i="58"/>
  <c r="K64" i="58"/>
  <c r="K68" i="58"/>
  <c r="K72" i="58"/>
  <c r="I94" i="58"/>
  <c r="J94" i="58"/>
  <c r="L94" i="58"/>
  <c r="D92" i="58"/>
  <c r="I92" i="58"/>
  <c r="L92" i="58"/>
  <c r="N94" i="58"/>
  <c r="H94" i="58"/>
  <c r="K94" i="58"/>
  <c r="H92" i="58"/>
  <c r="K92" i="58"/>
  <c r="M94" i="58"/>
  <c r="E94" i="58"/>
  <c r="G94" i="58"/>
  <c r="I93" i="58"/>
  <c r="J93" i="58"/>
  <c r="L93" i="58"/>
  <c r="N93" i="58"/>
  <c r="H93" i="58"/>
  <c r="K93" i="58"/>
  <c r="M93" i="58"/>
  <c r="E93" i="58"/>
  <c r="G93" i="58"/>
  <c r="E92" i="58"/>
  <c r="G92" i="58"/>
  <c r="I91" i="58"/>
  <c r="J91" i="58"/>
  <c r="L91" i="58"/>
  <c r="D89" i="58"/>
  <c r="I89" i="58"/>
  <c r="L89" i="58"/>
  <c r="N91" i="58"/>
  <c r="H91" i="58"/>
  <c r="K91" i="58"/>
  <c r="H89" i="58"/>
  <c r="K89" i="58"/>
  <c r="M91" i="58"/>
  <c r="E91" i="58"/>
  <c r="G91" i="58"/>
  <c r="I90" i="58"/>
  <c r="J90" i="58"/>
  <c r="L90" i="58"/>
  <c r="N90" i="58"/>
  <c r="H90" i="58"/>
  <c r="K90" i="58"/>
  <c r="M90" i="58"/>
  <c r="E90" i="58"/>
  <c r="G90" i="58"/>
  <c r="E89" i="58"/>
  <c r="G89" i="58"/>
  <c r="I88" i="58"/>
  <c r="J88" i="58"/>
  <c r="L88" i="58"/>
  <c r="D86" i="58"/>
  <c r="I86" i="58"/>
  <c r="L86" i="58"/>
  <c r="N88" i="58"/>
  <c r="H88" i="58"/>
  <c r="K88" i="58"/>
  <c r="H86" i="58"/>
  <c r="K86" i="58"/>
  <c r="M88" i="58"/>
  <c r="E88" i="58"/>
  <c r="G88" i="58"/>
  <c r="I87" i="58"/>
  <c r="J87" i="58"/>
  <c r="L87" i="58"/>
  <c r="N87" i="58"/>
  <c r="H87" i="58"/>
  <c r="K87" i="58"/>
  <c r="M87" i="58"/>
  <c r="E87" i="58"/>
  <c r="G87" i="58"/>
  <c r="E86" i="58"/>
  <c r="G86" i="58"/>
  <c r="I83" i="58"/>
  <c r="J83" i="58"/>
  <c r="L83" i="58"/>
  <c r="D81" i="58"/>
  <c r="I81" i="58"/>
  <c r="L81" i="58"/>
  <c r="N83" i="58"/>
  <c r="H83" i="58"/>
  <c r="K83" i="58"/>
  <c r="E83" i="58"/>
  <c r="G83" i="58"/>
  <c r="I82" i="58"/>
  <c r="J82" i="58"/>
  <c r="L82" i="58"/>
  <c r="N82" i="58"/>
  <c r="H82" i="58"/>
  <c r="K82" i="58"/>
  <c r="H81" i="58"/>
  <c r="K81" i="58"/>
  <c r="M82" i="58"/>
  <c r="E82" i="58"/>
  <c r="G82" i="58"/>
  <c r="E81" i="58"/>
  <c r="G81" i="58"/>
  <c r="I80" i="58"/>
  <c r="J80" i="58"/>
  <c r="L80" i="58"/>
  <c r="D78" i="58"/>
  <c r="I78" i="58"/>
  <c r="L78" i="58"/>
  <c r="N80" i="58"/>
  <c r="H80" i="58"/>
  <c r="K80" i="58"/>
  <c r="H78" i="58"/>
  <c r="K78" i="58"/>
  <c r="M80" i="58"/>
  <c r="E80" i="58"/>
  <c r="G80" i="58"/>
  <c r="I79" i="58"/>
  <c r="J79" i="58"/>
  <c r="L79" i="58"/>
  <c r="N79" i="58"/>
  <c r="H79" i="58"/>
  <c r="K79" i="58"/>
  <c r="M79" i="58"/>
  <c r="E79" i="58"/>
  <c r="G79" i="58"/>
  <c r="E78" i="58"/>
  <c r="G78" i="58"/>
  <c r="I77" i="58"/>
  <c r="J77" i="58"/>
  <c r="L77" i="58"/>
  <c r="D75" i="58"/>
  <c r="I75" i="58"/>
  <c r="L75" i="58"/>
  <c r="N77" i="58"/>
  <c r="H77" i="58"/>
  <c r="K77" i="58"/>
  <c r="H75" i="58"/>
  <c r="K75" i="58"/>
  <c r="M77" i="58"/>
  <c r="E77" i="58"/>
  <c r="G77" i="58"/>
  <c r="I76" i="58"/>
  <c r="J76" i="58"/>
  <c r="L76" i="58"/>
  <c r="N76" i="58"/>
  <c r="H76" i="58"/>
  <c r="K76" i="58"/>
  <c r="M76" i="58"/>
  <c r="E76" i="58"/>
  <c r="G76" i="58"/>
  <c r="E75" i="58"/>
  <c r="G75" i="58"/>
  <c r="I72" i="58"/>
  <c r="D70" i="58"/>
  <c r="H72" i="58"/>
  <c r="E72" i="58"/>
  <c r="G72" i="58"/>
  <c r="I71" i="58"/>
  <c r="J71" i="58"/>
  <c r="L71" i="58"/>
  <c r="N71" i="58"/>
  <c r="H71" i="58"/>
  <c r="K71" i="58"/>
  <c r="M71" i="58"/>
  <c r="E71" i="58"/>
  <c r="G71" i="58"/>
  <c r="E70" i="58"/>
  <c r="G70" i="58"/>
  <c r="D69" i="58"/>
  <c r="I69" i="58"/>
  <c r="L69" i="58"/>
  <c r="D66" i="58"/>
  <c r="N69" i="58"/>
  <c r="H69" i="58"/>
  <c r="E69" i="58"/>
  <c r="G69" i="58"/>
  <c r="I68" i="58"/>
  <c r="H68" i="58"/>
  <c r="E68" i="58"/>
  <c r="G68" i="58"/>
  <c r="I67" i="58"/>
  <c r="J67" i="58"/>
  <c r="L67" i="58"/>
  <c r="N67" i="58"/>
  <c r="H67" i="58"/>
  <c r="K67" i="58"/>
  <c r="M67" i="58"/>
  <c r="E67" i="58"/>
  <c r="G67" i="58"/>
  <c r="E66" i="58"/>
  <c r="G66" i="58"/>
  <c r="D65" i="58"/>
  <c r="I65" i="58"/>
  <c r="L65" i="58"/>
  <c r="D62" i="58"/>
  <c r="N65" i="58"/>
  <c r="H65" i="58"/>
  <c r="E65" i="58"/>
  <c r="G65" i="58"/>
  <c r="I64" i="58"/>
  <c r="H64" i="58"/>
  <c r="E64" i="58"/>
  <c r="G64" i="58"/>
  <c r="I63" i="58"/>
  <c r="J63" i="58"/>
  <c r="L63" i="58"/>
  <c r="N63" i="58"/>
  <c r="H63" i="58"/>
  <c r="K63" i="58"/>
  <c r="M63" i="58"/>
  <c r="E63" i="58"/>
  <c r="G63" i="58"/>
  <c r="E62" i="58"/>
  <c r="G62" i="58"/>
  <c r="I59" i="58"/>
  <c r="D57" i="58"/>
  <c r="H59" i="58"/>
  <c r="K59" i="58"/>
  <c r="E59" i="58"/>
  <c r="G59" i="58"/>
  <c r="I58" i="58"/>
  <c r="J58" i="58"/>
  <c r="L58" i="58"/>
  <c r="N58" i="58"/>
  <c r="H58" i="58"/>
  <c r="K58" i="58"/>
  <c r="H57" i="58"/>
  <c r="K57" i="58"/>
  <c r="M58" i="58"/>
  <c r="E58" i="58"/>
  <c r="G58" i="58"/>
  <c r="E57" i="58"/>
  <c r="G57" i="58"/>
  <c r="D56" i="58"/>
  <c r="I56" i="58"/>
  <c r="L56" i="58"/>
  <c r="D53" i="58"/>
  <c r="N56" i="58"/>
  <c r="H56" i="58"/>
  <c r="E56" i="58"/>
  <c r="G56" i="58"/>
  <c r="I55" i="58"/>
  <c r="H55" i="58"/>
  <c r="E55" i="58"/>
  <c r="G55" i="58"/>
  <c r="I54" i="58"/>
  <c r="J54" i="58"/>
  <c r="L54" i="58"/>
  <c r="N54" i="58"/>
  <c r="H54" i="58"/>
  <c r="K54" i="58"/>
  <c r="M54" i="58"/>
  <c r="E54" i="58"/>
  <c r="G54" i="58"/>
  <c r="E53" i="58"/>
  <c r="G53" i="58"/>
  <c r="D52" i="58"/>
  <c r="I52" i="58"/>
  <c r="L52" i="58"/>
  <c r="D49" i="58"/>
  <c r="N52" i="58"/>
  <c r="H52" i="58"/>
  <c r="E52" i="58"/>
  <c r="G52" i="58"/>
  <c r="I51" i="58"/>
  <c r="H51" i="58"/>
  <c r="E51" i="58"/>
  <c r="G51" i="58"/>
  <c r="I50" i="58"/>
  <c r="J50" i="58"/>
  <c r="L50" i="58"/>
  <c r="N50" i="58"/>
  <c r="H50" i="58"/>
  <c r="K50" i="58"/>
  <c r="M50" i="58"/>
  <c r="E50" i="58"/>
  <c r="G50" i="58"/>
  <c r="E49" i="58"/>
  <c r="G49" i="58"/>
  <c r="I46" i="58"/>
  <c r="D44" i="58"/>
  <c r="H46" i="58"/>
  <c r="E46" i="58"/>
  <c r="G46" i="58"/>
  <c r="I45" i="58"/>
  <c r="J45" i="58"/>
  <c r="L45" i="58"/>
  <c r="N45" i="58"/>
  <c r="H45" i="58"/>
  <c r="K45" i="58"/>
  <c r="M45" i="58"/>
  <c r="E45" i="58"/>
  <c r="G45" i="58"/>
  <c r="E44" i="58"/>
  <c r="G44" i="58"/>
  <c r="D43" i="58"/>
  <c r="I43" i="58"/>
  <c r="D40" i="58"/>
  <c r="H43" i="58"/>
  <c r="E43" i="58"/>
  <c r="G43" i="58"/>
  <c r="I42" i="58"/>
  <c r="H42" i="58"/>
  <c r="E42" i="58"/>
  <c r="G42" i="58"/>
  <c r="I41" i="58"/>
  <c r="J41" i="58"/>
  <c r="L41" i="58"/>
  <c r="N41" i="58"/>
  <c r="H41" i="58"/>
  <c r="K41" i="58"/>
  <c r="M41" i="58"/>
  <c r="E41" i="58"/>
  <c r="G41" i="58"/>
  <c r="E40" i="58"/>
  <c r="G40" i="58"/>
  <c r="D39" i="58"/>
  <c r="I39" i="58"/>
  <c r="D36" i="58"/>
  <c r="H39" i="58"/>
  <c r="E39" i="58"/>
  <c r="G39" i="58"/>
  <c r="I38" i="58"/>
  <c r="H38" i="58"/>
  <c r="K38" i="58"/>
  <c r="M38" i="58"/>
  <c r="E38" i="58"/>
  <c r="G38" i="58"/>
  <c r="I37" i="58"/>
  <c r="J37" i="58"/>
  <c r="L37" i="58"/>
  <c r="N37" i="58"/>
  <c r="H37" i="58"/>
  <c r="K37" i="58"/>
  <c r="M37" i="58"/>
  <c r="E37" i="58"/>
  <c r="G37" i="58"/>
  <c r="E36" i="58"/>
  <c r="G36" i="58"/>
  <c r="I33" i="58"/>
  <c r="D31" i="58"/>
  <c r="H33" i="58"/>
  <c r="K33" i="58"/>
  <c r="E33" i="58"/>
  <c r="G33" i="58"/>
  <c r="I32" i="58"/>
  <c r="L32" i="58"/>
  <c r="N32" i="58"/>
  <c r="H32" i="58"/>
  <c r="E32" i="58"/>
  <c r="G32" i="58"/>
  <c r="E31" i="58"/>
  <c r="G31" i="58"/>
  <c r="D30" i="58"/>
  <c r="I30" i="58"/>
  <c r="D27" i="58"/>
  <c r="H30" i="58"/>
  <c r="E30" i="58"/>
  <c r="G30" i="58"/>
  <c r="I29" i="58"/>
  <c r="H29" i="58"/>
  <c r="E29" i="58"/>
  <c r="G29" i="58"/>
  <c r="I28" i="58"/>
  <c r="J28" i="58"/>
  <c r="L28" i="58"/>
  <c r="N28" i="58"/>
  <c r="H28" i="58"/>
  <c r="K28" i="58"/>
  <c r="M28" i="58"/>
  <c r="E28" i="58"/>
  <c r="G28" i="58"/>
  <c r="E27" i="58"/>
  <c r="G27" i="58"/>
  <c r="D26" i="58"/>
  <c r="I26" i="58"/>
  <c r="H26" i="58"/>
  <c r="E26" i="58"/>
  <c r="G26" i="58"/>
  <c r="I25" i="58"/>
  <c r="H25" i="58"/>
  <c r="E25" i="58"/>
  <c r="G25" i="58"/>
  <c r="I24" i="58"/>
  <c r="J24" i="58"/>
  <c r="L24" i="58"/>
  <c r="N24" i="58"/>
  <c r="H24" i="58"/>
  <c r="K24" i="58"/>
  <c r="M24" i="58"/>
  <c r="E24" i="58"/>
  <c r="G24" i="58"/>
  <c r="E23" i="58"/>
  <c r="G23" i="58"/>
  <c r="A12" i="58"/>
  <c r="D9" i="58"/>
  <c r="E9" i="58"/>
  <c r="F9" i="58"/>
  <c r="D8" i="58"/>
  <c r="E8" i="58"/>
  <c r="F8" i="58"/>
  <c r="F5" i="58"/>
  <c r="I5" i="58"/>
  <c r="N5" i="58"/>
  <c r="E5" i="58"/>
  <c r="H5" i="58"/>
  <c r="F4" i="58"/>
  <c r="E4" i="58"/>
  <c r="F3" i="58"/>
  <c r="E3" i="58"/>
  <c r="I94" i="57"/>
  <c r="J94" i="57"/>
  <c r="L94" i="57"/>
  <c r="D92" i="57"/>
  <c r="I92" i="57"/>
  <c r="L92" i="57"/>
  <c r="N94" i="57"/>
  <c r="H94" i="57"/>
  <c r="K94" i="57"/>
  <c r="H92" i="57"/>
  <c r="K92" i="57"/>
  <c r="M94" i="57"/>
  <c r="E94" i="57"/>
  <c r="G94" i="57"/>
  <c r="I93" i="57"/>
  <c r="J93" i="57"/>
  <c r="L93" i="57"/>
  <c r="N93" i="57"/>
  <c r="H93" i="57"/>
  <c r="K93" i="57"/>
  <c r="M93" i="57"/>
  <c r="E93" i="57"/>
  <c r="G93" i="57"/>
  <c r="E92" i="57"/>
  <c r="G92" i="57"/>
  <c r="I91" i="57"/>
  <c r="J91" i="57"/>
  <c r="L91" i="57"/>
  <c r="D89" i="57"/>
  <c r="I89" i="57"/>
  <c r="L89" i="57"/>
  <c r="N91" i="57"/>
  <c r="H91" i="57"/>
  <c r="K91" i="57"/>
  <c r="H89" i="57"/>
  <c r="K89" i="57"/>
  <c r="M91" i="57"/>
  <c r="E91" i="57"/>
  <c r="G91" i="57"/>
  <c r="I90" i="57"/>
  <c r="J90" i="57"/>
  <c r="L90" i="57"/>
  <c r="N90" i="57"/>
  <c r="H90" i="57"/>
  <c r="K90" i="57"/>
  <c r="M90" i="57"/>
  <c r="E90" i="57"/>
  <c r="G90" i="57"/>
  <c r="E89" i="57"/>
  <c r="G89" i="57"/>
  <c r="I88" i="57"/>
  <c r="J88" i="57"/>
  <c r="L88" i="57"/>
  <c r="D86" i="57"/>
  <c r="I86" i="57"/>
  <c r="L86" i="57"/>
  <c r="N88" i="57"/>
  <c r="H88" i="57"/>
  <c r="K88" i="57"/>
  <c r="H86" i="57"/>
  <c r="K86" i="57"/>
  <c r="M88" i="57"/>
  <c r="E88" i="57"/>
  <c r="G88" i="57"/>
  <c r="I87" i="57"/>
  <c r="J87" i="57"/>
  <c r="L87" i="57"/>
  <c r="N87" i="57"/>
  <c r="H87" i="57"/>
  <c r="K87" i="57"/>
  <c r="M87" i="57"/>
  <c r="E87" i="57"/>
  <c r="G87" i="57"/>
  <c r="E86" i="57"/>
  <c r="G86" i="57"/>
  <c r="I83" i="57"/>
  <c r="J83" i="57"/>
  <c r="L83" i="57"/>
  <c r="D81" i="57"/>
  <c r="I81" i="57"/>
  <c r="L81" i="57"/>
  <c r="N83" i="57"/>
  <c r="H83" i="57"/>
  <c r="K83" i="57"/>
  <c r="E83" i="57"/>
  <c r="G83" i="57"/>
  <c r="I82" i="57"/>
  <c r="J82" i="57"/>
  <c r="L82" i="57"/>
  <c r="N82" i="57"/>
  <c r="H82" i="57"/>
  <c r="K82" i="57"/>
  <c r="H81" i="57"/>
  <c r="K81" i="57"/>
  <c r="M82" i="57"/>
  <c r="E82" i="57"/>
  <c r="G82" i="57"/>
  <c r="E81" i="57"/>
  <c r="G81" i="57"/>
  <c r="I80" i="57"/>
  <c r="J80" i="57"/>
  <c r="L80" i="57"/>
  <c r="D78" i="57"/>
  <c r="I78" i="57"/>
  <c r="L78" i="57"/>
  <c r="N80" i="57"/>
  <c r="H80" i="57"/>
  <c r="K80" i="57"/>
  <c r="H78" i="57"/>
  <c r="K78" i="57"/>
  <c r="M80" i="57"/>
  <c r="E80" i="57"/>
  <c r="G80" i="57"/>
  <c r="I79" i="57"/>
  <c r="J79" i="57"/>
  <c r="L79" i="57"/>
  <c r="N79" i="57"/>
  <c r="H79" i="57"/>
  <c r="K79" i="57"/>
  <c r="M79" i="57"/>
  <c r="E79" i="57"/>
  <c r="G79" i="57"/>
  <c r="E78" i="57"/>
  <c r="G78" i="57"/>
  <c r="I77" i="57"/>
  <c r="J77" i="57"/>
  <c r="L77" i="57"/>
  <c r="D75" i="57"/>
  <c r="I75" i="57"/>
  <c r="L75" i="57"/>
  <c r="N77" i="57"/>
  <c r="H77" i="57"/>
  <c r="K77" i="57"/>
  <c r="H75" i="57"/>
  <c r="K75" i="57"/>
  <c r="M77" i="57"/>
  <c r="E77" i="57"/>
  <c r="G77" i="57"/>
  <c r="I76" i="57"/>
  <c r="J76" i="57"/>
  <c r="L76" i="57"/>
  <c r="N76" i="57"/>
  <c r="H76" i="57"/>
  <c r="K76" i="57"/>
  <c r="M76" i="57"/>
  <c r="E76" i="57"/>
  <c r="G76" i="57"/>
  <c r="E75" i="57"/>
  <c r="G75" i="57"/>
  <c r="I72" i="57"/>
  <c r="D70" i="57"/>
  <c r="H72" i="57"/>
  <c r="E72" i="57"/>
  <c r="G72" i="57"/>
  <c r="I71" i="57"/>
  <c r="J71" i="57"/>
  <c r="L71" i="57"/>
  <c r="N71" i="57"/>
  <c r="H71" i="57"/>
  <c r="K71" i="57"/>
  <c r="M71" i="57"/>
  <c r="E71" i="57"/>
  <c r="G71" i="57"/>
  <c r="E70" i="57"/>
  <c r="G70" i="57"/>
  <c r="D69" i="57"/>
  <c r="I69" i="57"/>
  <c r="D66" i="57"/>
  <c r="H69" i="57"/>
  <c r="E69" i="57"/>
  <c r="G69" i="57"/>
  <c r="I68" i="57"/>
  <c r="H68" i="57"/>
  <c r="E68" i="57"/>
  <c r="G68" i="57"/>
  <c r="I67" i="57"/>
  <c r="J67" i="57"/>
  <c r="L67" i="57"/>
  <c r="N67" i="57"/>
  <c r="H67" i="57"/>
  <c r="K67" i="57"/>
  <c r="M67" i="57"/>
  <c r="E67" i="57"/>
  <c r="G67" i="57"/>
  <c r="E66" i="57"/>
  <c r="G66" i="57"/>
  <c r="D65" i="57"/>
  <c r="I65" i="57"/>
  <c r="D62" i="57"/>
  <c r="H65" i="57"/>
  <c r="E65" i="57"/>
  <c r="G65" i="57"/>
  <c r="I64" i="57"/>
  <c r="H64" i="57"/>
  <c r="E64" i="57"/>
  <c r="G64" i="57"/>
  <c r="I63" i="57"/>
  <c r="J63" i="57"/>
  <c r="L63" i="57"/>
  <c r="N63" i="57"/>
  <c r="H63" i="57"/>
  <c r="K63" i="57"/>
  <c r="M63" i="57"/>
  <c r="E63" i="57"/>
  <c r="G63" i="57"/>
  <c r="E62" i="57"/>
  <c r="G62" i="57"/>
  <c r="I59" i="57"/>
  <c r="D57" i="57"/>
  <c r="H59" i="57"/>
  <c r="K59" i="57"/>
  <c r="E59" i="57"/>
  <c r="G59" i="57"/>
  <c r="I58" i="57"/>
  <c r="J58" i="57"/>
  <c r="L58" i="57"/>
  <c r="N58" i="57"/>
  <c r="H58" i="57"/>
  <c r="K58" i="57"/>
  <c r="H57" i="57"/>
  <c r="K57" i="57"/>
  <c r="M58" i="57"/>
  <c r="E58" i="57"/>
  <c r="G58" i="57"/>
  <c r="E57" i="57"/>
  <c r="G57" i="57"/>
  <c r="D56" i="57"/>
  <c r="I56" i="57"/>
  <c r="D53" i="57"/>
  <c r="H56" i="57"/>
  <c r="E56" i="57"/>
  <c r="G56" i="57"/>
  <c r="I55" i="57"/>
  <c r="H55" i="57"/>
  <c r="E55" i="57"/>
  <c r="G55" i="57"/>
  <c r="I54" i="57"/>
  <c r="J54" i="57"/>
  <c r="L54" i="57"/>
  <c r="N54" i="57"/>
  <c r="H54" i="57"/>
  <c r="K54" i="57"/>
  <c r="M54" i="57"/>
  <c r="E54" i="57"/>
  <c r="G54" i="57"/>
  <c r="E53" i="57"/>
  <c r="G53" i="57"/>
  <c r="D52" i="57"/>
  <c r="I52" i="57"/>
  <c r="D49" i="57"/>
  <c r="H52" i="57"/>
  <c r="K52" i="57"/>
  <c r="E52" i="57"/>
  <c r="G52" i="57"/>
  <c r="I51" i="57"/>
  <c r="H51" i="57"/>
  <c r="E51" i="57"/>
  <c r="G51" i="57"/>
  <c r="I50" i="57"/>
  <c r="J50" i="57"/>
  <c r="L50" i="57"/>
  <c r="N50" i="57"/>
  <c r="H50" i="57"/>
  <c r="K50" i="57"/>
  <c r="M50" i="57"/>
  <c r="E50" i="57"/>
  <c r="G50" i="57"/>
  <c r="E49" i="57"/>
  <c r="G49" i="57"/>
  <c r="I46" i="57"/>
  <c r="D44" i="57"/>
  <c r="H46" i="57"/>
  <c r="E46" i="57"/>
  <c r="G46" i="57"/>
  <c r="I45" i="57"/>
  <c r="J45" i="57"/>
  <c r="L45" i="57"/>
  <c r="N45" i="57"/>
  <c r="H45" i="57"/>
  <c r="K45" i="57"/>
  <c r="M45" i="57"/>
  <c r="E45" i="57"/>
  <c r="G45" i="57"/>
  <c r="E44" i="57"/>
  <c r="G44" i="57"/>
  <c r="D43" i="57"/>
  <c r="I43" i="57"/>
  <c r="D40" i="57"/>
  <c r="H43" i="57"/>
  <c r="E43" i="57"/>
  <c r="G43" i="57"/>
  <c r="I42" i="57"/>
  <c r="H42" i="57"/>
  <c r="E42" i="57"/>
  <c r="G42" i="57"/>
  <c r="I41" i="57"/>
  <c r="J41" i="57"/>
  <c r="L41" i="57"/>
  <c r="N41" i="57"/>
  <c r="H41" i="57"/>
  <c r="K41" i="57"/>
  <c r="M41" i="57"/>
  <c r="E41" i="57"/>
  <c r="G41" i="57"/>
  <c r="E40" i="57"/>
  <c r="G40" i="57"/>
  <c r="D39" i="57"/>
  <c r="I39" i="57"/>
  <c r="D36" i="57"/>
  <c r="H39" i="57"/>
  <c r="E39" i="57"/>
  <c r="G39" i="57"/>
  <c r="I38" i="57"/>
  <c r="H38" i="57"/>
  <c r="K38" i="57"/>
  <c r="E38" i="57"/>
  <c r="G38" i="57"/>
  <c r="I37" i="57"/>
  <c r="J37" i="57"/>
  <c r="L37" i="57"/>
  <c r="N37" i="57"/>
  <c r="H37" i="57"/>
  <c r="K37" i="57"/>
  <c r="M37" i="57"/>
  <c r="E37" i="57"/>
  <c r="G37" i="57"/>
  <c r="E36" i="57"/>
  <c r="G36" i="57"/>
  <c r="I33" i="57"/>
  <c r="D31" i="57"/>
  <c r="H33" i="57"/>
  <c r="K33" i="57"/>
  <c r="H31" i="57"/>
  <c r="K31" i="57"/>
  <c r="E33" i="57"/>
  <c r="G33" i="57"/>
  <c r="I32" i="57"/>
  <c r="J32" i="57"/>
  <c r="L32" i="57"/>
  <c r="N32" i="57"/>
  <c r="H32" i="57"/>
  <c r="K32" i="57"/>
  <c r="E32" i="57"/>
  <c r="G32" i="57"/>
  <c r="E31" i="57"/>
  <c r="G31" i="57"/>
  <c r="D30" i="57"/>
  <c r="I30" i="57"/>
  <c r="D27" i="57"/>
  <c r="H30" i="57"/>
  <c r="K30" i="57"/>
  <c r="E30" i="57"/>
  <c r="G30" i="57"/>
  <c r="I29" i="57"/>
  <c r="H29" i="57"/>
  <c r="E29" i="57"/>
  <c r="G29" i="57"/>
  <c r="I28" i="57"/>
  <c r="J28" i="57"/>
  <c r="L28" i="57"/>
  <c r="N28" i="57"/>
  <c r="H28" i="57"/>
  <c r="K28" i="57"/>
  <c r="M28" i="57"/>
  <c r="E28" i="57"/>
  <c r="G28" i="57"/>
  <c r="E27" i="57"/>
  <c r="G27" i="57"/>
  <c r="D26" i="57"/>
  <c r="I26" i="57"/>
  <c r="H26" i="57"/>
  <c r="E26" i="57"/>
  <c r="G26" i="57"/>
  <c r="I25" i="57"/>
  <c r="H25" i="57"/>
  <c r="E25" i="57"/>
  <c r="G25" i="57"/>
  <c r="I24" i="57"/>
  <c r="J24" i="57"/>
  <c r="L24" i="57"/>
  <c r="N24" i="57"/>
  <c r="H24" i="57"/>
  <c r="K24" i="57"/>
  <c r="M24" i="57"/>
  <c r="E24" i="57"/>
  <c r="G24" i="57"/>
  <c r="E23" i="57"/>
  <c r="G23" i="57"/>
  <c r="A12" i="57"/>
  <c r="D9" i="57"/>
  <c r="E9" i="57"/>
  <c r="F9" i="57"/>
  <c r="D8" i="57"/>
  <c r="E8" i="57"/>
  <c r="F8" i="57"/>
  <c r="F5" i="57"/>
  <c r="I5" i="57"/>
  <c r="N5" i="57"/>
  <c r="E5" i="57"/>
  <c r="H5" i="57"/>
  <c r="M5" i="57"/>
  <c r="F4" i="57"/>
  <c r="E4" i="57"/>
  <c r="F3" i="57"/>
  <c r="E3" i="57"/>
  <c r="I94" i="56"/>
  <c r="J94" i="56"/>
  <c r="L94" i="56"/>
  <c r="D92" i="56"/>
  <c r="I92" i="56"/>
  <c r="L92" i="56"/>
  <c r="N94" i="56"/>
  <c r="H94" i="56"/>
  <c r="K94" i="56"/>
  <c r="H92" i="56"/>
  <c r="K92" i="56"/>
  <c r="M94" i="56"/>
  <c r="E94" i="56"/>
  <c r="G94" i="56"/>
  <c r="I93" i="56"/>
  <c r="J93" i="56"/>
  <c r="L93" i="56"/>
  <c r="N93" i="56"/>
  <c r="H93" i="56"/>
  <c r="K93" i="56"/>
  <c r="M93" i="56"/>
  <c r="E93" i="56"/>
  <c r="G93" i="56"/>
  <c r="E92" i="56"/>
  <c r="G92" i="56"/>
  <c r="I91" i="56"/>
  <c r="J91" i="56"/>
  <c r="L91" i="56"/>
  <c r="D89" i="56"/>
  <c r="I89" i="56"/>
  <c r="L89" i="56"/>
  <c r="N91" i="56"/>
  <c r="H91" i="56"/>
  <c r="K91" i="56"/>
  <c r="H89" i="56"/>
  <c r="K89" i="56"/>
  <c r="M91" i="56"/>
  <c r="E91" i="56"/>
  <c r="G91" i="56"/>
  <c r="I90" i="56"/>
  <c r="J90" i="56"/>
  <c r="L90" i="56"/>
  <c r="N90" i="56"/>
  <c r="H90" i="56"/>
  <c r="K90" i="56"/>
  <c r="M90" i="56"/>
  <c r="E90" i="56"/>
  <c r="G90" i="56"/>
  <c r="E89" i="56"/>
  <c r="G89" i="56"/>
  <c r="I88" i="56"/>
  <c r="J88" i="56"/>
  <c r="L88" i="56"/>
  <c r="D86" i="56"/>
  <c r="I86" i="56"/>
  <c r="L86" i="56"/>
  <c r="N88" i="56"/>
  <c r="H88" i="56"/>
  <c r="K88" i="56"/>
  <c r="H86" i="56"/>
  <c r="K86" i="56"/>
  <c r="M88" i="56"/>
  <c r="E88" i="56"/>
  <c r="G88" i="56"/>
  <c r="I87" i="56"/>
  <c r="J87" i="56"/>
  <c r="L87" i="56"/>
  <c r="N87" i="56"/>
  <c r="H87" i="56"/>
  <c r="K87" i="56"/>
  <c r="M87" i="56"/>
  <c r="E87" i="56"/>
  <c r="G87" i="56"/>
  <c r="E86" i="56"/>
  <c r="G86" i="56"/>
  <c r="I83" i="56"/>
  <c r="J83" i="56"/>
  <c r="L83" i="56"/>
  <c r="D81" i="56"/>
  <c r="I81" i="56"/>
  <c r="L81" i="56"/>
  <c r="N83" i="56"/>
  <c r="H83" i="56"/>
  <c r="K83" i="56"/>
  <c r="E83" i="56"/>
  <c r="G83" i="56"/>
  <c r="I82" i="56"/>
  <c r="J82" i="56"/>
  <c r="L82" i="56"/>
  <c r="N82" i="56"/>
  <c r="H82" i="56"/>
  <c r="K82" i="56"/>
  <c r="H81" i="56"/>
  <c r="K81" i="56"/>
  <c r="M82" i="56"/>
  <c r="E82" i="56"/>
  <c r="G82" i="56"/>
  <c r="E81" i="56"/>
  <c r="G81" i="56"/>
  <c r="I80" i="56"/>
  <c r="J80" i="56"/>
  <c r="L80" i="56"/>
  <c r="D78" i="56"/>
  <c r="I78" i="56"/>
  <c r="L78" i="56"/>
  <c r="N80" i="56"/>
  <c r="H80" i="56"/>
  <c r="K80" i="56"/>
  <c r="H78" i="56"/>
  <c r="K78" i="56"/>
  <c r="M80" i="56"/>
  <c r="E80" i="56"/>
  <c r="G80" i="56"/>
  <c r="I79" i="56"/>
  <c r="J79" i="56"/>
  <c r="L79" i="56"/>
  <c r="N79" i="56"/>
  <c r="H79" i="56"/>
  <c r="K79" i="56"/>
  <c r="M79" i="56"/>
  <c r="E79" i="56"/>
  <c r="G79" i="56"/>
  <c r="E78" i="56"/>
  <c r="G78" i="56"/>
  <c r="I77" i="56"/>
  <c r="J77" i="56"/>
  <c r="L77" i="56"/>
  <c r="D75" i="56"/>
  <c r="I75" i="56"/>
  <c r="L75" i="56"/>
  <c r="N77" i="56"/>
  <c r="H77" i="56"/>
  <c r="K77" i="56"/>
  <c r="H75" i="56"/>
  <c r="K75" i="56"/>
  <c r="M77" i="56"/>
  <c r="E77" i="56"/>
  <c r="G77" i="56"/>
  <c r="I76" i="56"/>
  <c r="J76" i="56"/>
  <c r="L76" i="56"/>
  <c r="N76" i="56"/>
  <c r="H76" i="56"/>
  <c r="K76" i="56"/>
  <c r="M76" i="56"/>
  <c r="E76" i="56"/>
  <c r="G76" i="56"/>
  <c r="E75" i="56"/>
  <c r="G75" i="56"/>
  <c r="I72" i="56"/>
  <c r="J72" i="56"/>
  <c r="L72" i="56"/>
  <c r="D70" i="56"/>
  <c r="H72" i="56"/>
  <c r="K72" i="56"/>
  <c r="E72" i="56"/>
  <c r="G72" i="56"/>
  <c r="I71" i="56"/>
  <c r="J71" i="56"/>
  <c r="L71" i="56"/>
  <c r="N71" i="56"/>
  <c r="H71" i="56"/>
  <c r="K71" i="56"/>
  <c r="M71" i="56"/>
  <c r="E71" i="56"/>
  <c r="G71" i="56"/>
  <c r="E70" i="56"/>
  <c r="G70" i="56"/>
  <c r="D69" i="56"/>
  <c r="I69" i="56"/>
  <c r="D66" i="56"/>
  <c r="H69" i="56"/>
  <c r="E69" i="56"/>
  <c r="G69" i="56"/>
  <c r="I68" i="56"/>
  <c r="J68" i="56"/>
  <c r="L68" i="56"/>
  <c r="H68" i="56"/>
  <c r="K68" i="56"/>
  <c r="E68" i="56"/>
  <c r="G68" i="56"/>
  <c r="I67" i="56"/>
  <c r="J67" i="56"/>
  <c r="L67" i="56"/>
  <c r="N67" i="56"/>
  <c r="H67" i="56"/>
  <c r="K67" i="56"/>
  <c r="M67" i="56"/>
  <c r="E67" i="56"/>
  <c r="G67" i="56"/>
  <c r="E66" i="56"/>
  <c r="G66" i="56"/>
  <c r="D65" i="56"/>
  <c r="I65" i="56"/>
  <c r="D62" i="56"/>
  <c r="H65" i="56"/>
  <c r="E65" i="56"/>
  <c r="G65" i="56"/>
  <c r="I64" i="56"/>
  <c r="J64" i="56"/>
  <c r="L64" i="56"/>
  <c r="N64" i="56"/>
  <c r="H64" i="56"/>
  <c r="K64" i="56"/>
  <c r="E64" i="56"/>
  <c r="G64" i="56"/>
  <c r="I63" i="56"/>
  <c r="J63" i="56"/>
  <c r="L63" i="56"/>
  <c r="N63" i="56"/>
  <c r="H63" i="56"/>
  <c r="K63" i="56"/>
  <c r="M63" i="56"/>
  <c r="E63" i="56"/>
  <c r="G63" i="56"/>
  <c r="E62" i="56"/>
  <c r="G62" i="56"/>
  <c r="I59" i="56"/>
  <c r="J59" i="56"/>
  <c r="L59" i="56"/>
  <c r="D57" i="56"/>
  <c r="H59" i="56"/>
  <c r="K59" i="56"/>
  <c r="E59" i="56"/>
  <c r="G59" i="56"/>
  <c r="I58" i="56"/>
  <c r="J58" i="56"/>
  <c r="L58" i="56"/>
  <c r="N58" i="56"/>
  <c r="H58" i="56"/>
  <c r="K58" i="56"/>
  <c r="H57" i="56"/>
  <c r="K57" i="56"/>
  <c r="M58" i="56"/>
  <c r="E58" i="56"/>
  <c r="G58" i="56"/>
  <c r="E57" i="56"/>
  <c r="G57" i="56"/>
  <c r="D56" i="56"/>
  <c r="I56" i="56"/>
  <c r="D53" i="56"/>
  <c r="H56" i="56"/>
  <c r="E56" i="56"/>
  <c r="G56" i="56"/>
  <c r="I55" i="56"/>
  <c r="J55" i="56"/>
  <c r="L55" i="56"/>
  <c r="H55" i="56"/>
  <c r="K55" i="56"/>
  <c r="E55" i="56"/>
  <c r="G55" i="56"/>
  <c r="I54" i="56"/>
  <c r="J54" i="56"/>
  <c r="L54" i="56"/>
  <c r="N54" i="56"/>
  <c r="H54" i="56"/>
  <c r="K54" i="56"/>
  <c r="M54" i="56"/>
  <c r="E54" i="56"/>
  <c r="G54" i="56"/>
  <c r="E53" i="56"/>
  <c r="G53" i="56"/>
  <c r="D52" i="56"/>
  <c r="I52" i="56"/>
  <c r="D49" i="56"/>
  <c r="H52" i="56"/>
  <c r="K52" i="56"/>
  <c r="E52" i="56"/>
  <c r="G52" i="56"/>
  <c r="I51" i="56"/>
  <c r="J51" i="56"/>
  <c r="L51" i="56"/>
  <c r="H51" i="56"/>
  <c r="K51" i="56"/>
  <c r="E51" i="56"/>
  <c r="G51" i="56"/>
  <c r="I50" i="56"/>
  <c r="J50" i="56"/>
  <c r="L50" i="56"/>
  <c r="N50" i="56"/>
  <c r="H50" i="56"/>
  <c r="K50" i="56"/>
  <c r="M50" i="56"/>
  <c r="E50" i="56"/>
  <c r="G50" i="56"/>
  <c r="E49" i="56"/>
  <c r="G49" i="56"/>
  <c r="I46" i="56"/>
  <c r="D44" i="56"/>
  <c r="H46" i="56"/>
  <c r="E46" i="56"/>
  <c r="G46" i="56"/>
  <c r="I45" i="56"/>
  <c r="J45" i="56"/>
  <c r="L45" i="56"/>
  <c r="N45" i="56"/>
  <c r="H45" i="56"/>
  <c r="K45" i="56"/>
  <c r="M45" i="56"/>
  <c r="E45" i="56"/>
  <c r="G45" i="56"/>
  <c r="E44" i="56"/>
  <c r="G44" i="56"/>
  <c r="D43" i="56"/>
  <c r="I43" i="56"/>
  <c r="D40" i="56"/>
  <c r="H43" i="56"/>
  <c r="E43" i="56"/>
  <c r="G43" i="56"/>
  <c r="I42" i="56"/>
  <c r="H42" i="56"/>
  <c r="E42" i="56"/>
  <c r="G42" i="56"/>
  <c r="I41" i="56"/>
  <c r="J41" i="56"/>
  <c r="L41" i="56"/>
  <c r="N41" i="56"/>
  <c r="H41" i="56"/>
  <c r="K41" i="56"/>
  <c r="M41" i="56"/>
  <c r="E41" i="56"/>
  <c r="G41" i="56"/>
  <c r="E40" i="56"/>
  <c r="G40" i="56"/>
  <c r="D39" i="56"/>
  <c r="I39" i="56"/>
  <c r="D36" i="56"/>
  <c r="H39" i="56"/>
  <c r="E39" i="56"/>
  <c r="G39" i="56"/>
  <c r="I38" i="56"/>
  <c r="H38" i="56"/>
  <c r="K38" i="56"/>
  <c r="M38" i="56"/>
  <c r="E38" i="56"/>
  <c r="G38" i="56"/>
  <c r="I37" i="56"/>
  <c r="J37" i="56"/>
  <c r="L37" i="56"/>
  <c r="N37" i="56"/>
  <c r="H37" i="56"/>
  <c r="K37" i="56"/>
  <c r="M37" i="56"/>
  <c r="E37" i="56"/>
  <c r="G37" i="56"/>
  <c r="E36" i="56"/>
  <c r="G36" i="56"/>
  <c r="I33" i="56"/>
  <c r="D31" i="56"/>
  <c r="H33" i="56"/>
  <c r="K33" i="56"/>
  <c r="H31" i="56"/>
  <c r="K31" i="56"/>
  <c r="E33" i="56"/>
  <c r="G33" i="56"/>
  <c r="I32" i="56"/>
  <c r="J32" i="56"/>
  <c r="L32" i="56"/>
  <c r="N32" i="56"/>
  <c r="H32" i="56"/>
  <c r="K32" i="56"/>
  <c r="E32" i="56"/>
  <c r="G32" i="56"/>
  <c r="E31" i="56"/>
  <c r="G31" i="56"/>
  <c r="D30" i="56"/>
  <c r="I30" i="56"/>
  <c r="D27" i="56"/>
  <c r="H30" i="56"/>
  <c r="K30" i="56"/>
  <c r="E30" i="56"/>
  <c r="G30" i="56"/>
  <c r="I29" i="56"/>
  <c r="H29" i="56"/>
  <c r="E29" i="56"/>
  <c r="G29" i="56"/>
  <c r="I28" i="56"/>
  <c r="J28" i="56"/>
  <c r="L28" i="56"/>
  <c r="N28" i="56"/>
  <c r="H28" i="56"/>
  <c r="K28" i="56"/>
  <c r="M28" i="56"/>
  <c r="E28" i="56"/>
  <c r="G28" i="56"/>
  <c r="E27" i="56"/>
  <c r="G27" i="56"/>
  <c r="D26" i="56"/>
  <c r="I26" i="56"/>
  <c r="H26" i="56"/>
  <c r="E26" i="56"/>
  <c r="G26" i="56"/>
  <c r="I25" i="56"/>
  <c r="H25" i="56"/>
  <c r="E25" i="56"/>
  <c r="G25" i="56"/>
  <c r="I24" i="56"/>
  <c r="J24" i="56"/>
  <c r="L24" i="56"/>
  <c r="N24" i="56"/>
  <c r="H24" i="56"/>
  <c r="K24" i="56"/>
  <c r="M24" i="56"/>
  <c r="E24" i="56"/>
  <c r="G24" i="56"/>
  <c r="E23" i="56"/>
  <c r="G23" i="56"/>
  <c r="A12" i="56"/>
  <c r="D9" i="56"/>
  <c r="E9" i="56"/>
  <c r="F9" i="56"/>
  <c r="D8" i="56"/>
  <c r="E8" i="56"/>
  <c r="F8" i="56"/>
  <c r="F5" i="56"/>
  <c r="I5" i="56"/>
  <c r="E5" i="56"/>
  <c r="H5" i="56"/>
  <c r="M5" i="56"/>
  <c r="F4" i="56"/>
  <c r="E4" i="56"/>
  <c r="F3" i="56"/>
  <c r="E3" i="56"/>
  <c r="I94" i="55"/>
  <c r="J94" i="55"/>
  <c r="L94" i="55"/>
  <c r="D92" i="55"/>
  <c r="I92" i="55"/>
  <c r="L92" i="55"/>
  <c r="N94" i="55"/>
  <c r="H94" i="55"/>
  <c r="K94" i="55"/>
  <c r="H92" i="55"/>
  <c r="K92" i="55"/>
  <c r="M94" i="55"/>
  <c r="E94" i="55"/>
  <c r="G94" i="55"/>
  <c r="I93" i="55"/>
  <c r="J93" i="55"/>
  <c r="L93" i="55"/>
  <c r="N93" i="55"/>
  <c r="H93" i="55"/>
  <c r="K93" i="55"/>
  <c r="M93" i="55"/>
  <c r="E93" i="55"/>
  <c r="G93" i="55"/>
  <c r="E92" i="55"/>
  <c r="G92" i="55"/>
  <c r="I91" i="55"/>
  <c r="J91" i="55"/>
  <c r="L91" i="55"/>
  <c r="D89" i="55"/>
  <c r="I89" i="55"/>
  <c r="L89" i="55"/>
  <c r="N91" i="55"/>
  <c r="H91" i="55"/>
  <c r="K91" i="55"/>
  <c r="H89" i="55"/>
  <c r="K89" i="55"/>
  <c r="M91" i="55"/>
  <c r="E91" i="55"/>
  <c r="G91" i="55"/>
  <c r="I90" i="55"/>
  <c r="J90" i="55"/>
  <c r="L90" i="55"/>
  <c r="N90" i="55"/>
  <c r="H90" i="55"/>
  <c r="K90" i="55"/>
  <c r="M90" i="55"/>
  <c r="E90" i="55"/>
  <c r="G90" i="55"/>
  <c r="E89" i="55"/>
  <c r="G89" i="55"/>
  <c r="I88" i="55"/>
  <c r="J88" i="55"/>
  <c r="L88" i="55"/>
  <c r="D86" i="55"/>
  <c r="I86" i="55"/>
  <c r="L86" i="55"/>
  <c r="N88" i="55"/>
  <c r="H88" i="55"/>
  <c r="K88" i="55"/>
  <c r="H86" i="55"/>
  <c r="K86" i="55"/>
  <c r="M88" i="55"/>
  <c r="E88" i="55"/>
  <c r="G88" i="55"/>
  <c r="I87" i="55"/>
  <c r="J87" i="55"/>
  <c r="L87" i="55"/>
  <c r="N87" i="55"/>
  <c r="H87" i="55"/>
  <c r="K87" i="55"/>
  <c r="M87" i="55"/>
  <c r="E87" i="55"/>
  <c r="G87" i="55"/>
  <c r="E86" i="55"/>
  <c r="G86" i="55"/>
  <c r="I83" i="55"/>
  <c r="J83" i="55"/>
  <c r="L83" i="55"/>
  <c r="D81" i="55"/>
  <c r="I81" i="55"/>
  <c r="L81" i="55"/>
  <c r="N83" i="55"/>
  <c r="H83" i="55"/>
  <c r="K83" i="55"/>
  <c r="E83" i="55"/>
  <c r="G83" i="55"/>
  <c r="I82" i="55"/>
  <c r="J82" i="55"/>
  <c r="L82" i="55"/>
  <c r="N82" i="55"/>
  <c r="H82" i="55"/>
  <c r="K82" i="55"/>
  <c r="H81" i="55"/>
  <c r="K81" i="55"/>
  <c r="M82" i="55"/>
  <c r="E82" i="55"/>
  <c r="G82" i="55"/>
  <c r="E81" i="55"/>
  <c r="G81" i="55"/>
  <c r="I80" i="55"/>
  <c r="J80" i="55"/>
  <c r="L80" i="55"/>
  <c r="D78" i="55"/>
  <c r="I78" i="55"/>
  <c r="L78" i="55"/>
  <c r="N80" i="55"/>
  <c r="H80" i="55"/>
  <c r="K80" i="55"/>
  <c r="H78" i="55"/>
  <c r="K78" i="55"/>
  <c r="M80" i="55"/>
  <c r="E80" i="55"/>
  <c r="G80" i="55"/>
  <c r="I79" i="55"/>
  <c r="J79" i="55"/>
  <c r="L79" i="55"/>
  <c r="N79" i="55"/>
  <c r="H79" i="55"/>
  <c r="K79" i="55"/>
  <c r="M79" i="55"/>
  <c r="E79" i="55"/>
  <c r="G79" i="55"/>
  <c r="E78" i="55"/>
  <c r="G78" i="55"/>
  <c r="I77" i="55"/>
  <c r="J77" i="55"/>
  <c r="L77" i="55"/>
  <c r="D75" i="55"/>
  <c r="I75" i="55"/>
  <c r="L75" i="55"/>
  <c r="N77" i="55"/>
  <c r="H77" i="55"/>
  <c r="K77" i="55"/>
  <c r="H75" i="55"/>
  <c r="K75" i="55"/>
  <c r="M77" i="55"/>
  <c r="E77" i="55"/>
  <c r="G77" i="55"/>
  <c r="I76" i="55"/>
  <c r="J76" i="55"/>
  <c r="L76" i="55"/>
  <c r="N76" i="55"/>
  <c r="H76" i="55"/>
  <c r="K76" i="55"/>
  <c r="M76" i="55"/>
  <c r="E76" i="55"/>
  <c r="G76" i="55"/>
  <c r="E75" i="55"/>
  <c r="G75" i="55"/>
  <c r="I72" i="55"/>
  <c r="D70" i="55"/>
  <c r="H72" i="55"/>
  <c r="E72" i="55"/>
  <c r="G72" i="55"/>
  <c r="I71" i="55"/>
  <c r="J71" i="55"/>
  <c r="L71" i="55"/>
  <c r="N71" i="55"/>
  <c r="H71" i="55"/>
  <c r="K71" i="55"/>
  <c r="M71" i="55"/>
  <c r="E71" i="55"/>
  <c r="G71" i="55"/>
  <c r="E70" i="55"/>
  <c r="G70" i="55"/>
  <c r="D69" i="55"/>
  <c r="I69" i="55"/>
  <c r="D66" i="55"/>
  <c r="H69" i="55"/>
  <c r="E69" i="55"/>
  <c r="G69" i="55"/>
  <c r="I68" i="55"/>
  <c r="H68" i="55"/>
  <c r="E68" i="55"/>
  <c r="G68" i="55"/>
  <c r="I67" i="55"/>
  <c r="J67" i="55"/>
  <c r="L67" i="55"/>
  <c r="N67" i="55"/>
  <c r="H67" i="55"/>
  <c r="K67" i="55"/>
  <c r="M67" i="55"/>
  <c r="E67" i="55"/>
  <c r="G67" i="55"/>
  <c r="E66" i="55"/>
  <c r="G66" i="55"/>
  <c r="D65" i="55"/>
  <c r="I65" i="55"/>
  <c r="D62" i="55"/>
  <c r="H65" i="55"/>
  <c r="E65" i="55"/>
  <c r="G65" i="55"/>
  <c r="I64" i="55"/>
  <c r="H64" i="55"/>
  <c r="E64" i="55"/>
  <c r="G64" i="55"/>
  <c r="I63" i="55"/>
  <c r="J63" i="55"/>
  <c r="L63" i="55"/>
  <c r="N63" i="55"/>
  <c r="H63" i="55"/>
  <c r="K63" i="55"/>
  <c r="M63" i="55"/>
  <c r="E63" i="55"/>
  <c r="G63" i="55"/>
  <c r="E62" i="55"/>
  <c r="G62" i="55"/>
  <c r="I59" i="55"/>
  <c r="D57" i="55"/>
  <c r="H59" i="55"/>
  <c r="K59" i="55"/>
  <c r="E59" i="55"/>
  <c r="G59" i="55"/>
  <c r="I58" i="55"/>
  <c r="J58" i="55"/>
  <c r="L58" i="55"/>
  <c r="N58" i="55"/>
  <c r="H58" i="55"/>
  <c r="K58" i="55"/>
  <c r="H57" i="55"/>
  <c r="K57" i="55"/>
  <c r="M58" i="55"/>
  <c r="E58" i="55"/>
  <c r="G58" i="55"/>
  <c r="E57" i="55"/>
  <c r="G57" i="55"/>
  <c r="D56" i="55"/>
  <c r="I56" i="55"/>
  <c r="D53" i="55"/>
  <c r="H56" i="55"/>
  <c r="E56" i="55"/>
  <c r="G56" i="55"/>
  <c r="I55" i="55"/>
  <c r="H55" i="55"/>
  <c r="E55" i="55"/>
  <c r="G55" i="55"/>
  <c r="I54" i="55"/>
  <c r="J54" i="55"/>
  <c r="L54" i="55"/>
  <c r="N54" i="55"/>
  <c r="H54" i="55"/>
  <c r="K54" i="55"/>
  <c r="M54" i="55"/>
  <c r="E54" i="55"/>
  <c r="G54" i="55"/>
  <c r="E53" i="55"/>
  <c r="G53" i="55"/>
  <c r="D52" i="55"/>
  <c r="I52" i="55"/>
  <c r="D49" i="55"/>
  <c r="H52" i="55"/>
  <c r="K52" i="55"/>
  <c r="E52" i="55"/>
  <c r="G52" i="55"/>
  <c r="I51" i="55"/>
  <c r="H51" i="55"/>
  <c r="E51" i="55"/>
  <c r="G51" i="55"/>
  <c r="I50" i="55"/>
  <c r="J50" i="55"/>
  <c r="L50" i="55"/>
  <c r="N50" i="55"/>
  <c r="H50" i="55"/>
  <c r="K50" i="55"/>
  <c r="M50" i="55"/>
  <c r="E50" i="55"/>
  <c r="G50" i="55"/>
  <c r="E49" i="55"/>
  <c r="G49" i="55"/>
  <c r="I46" i="55"/>
  <c r="D44" i="55"/>
  <c r="H46" i="55"/>
  <c r="E46" i="55"/>
  <c r="G46" i="55"/>
  <c r="I45" i="55"/>
  <c r="J45" i="55"/>
  <c r="L45" i="55"/>
  <c r="N45" i="55"/>
  <c r="H45" i="55"/>
  <c r="K45" i="55"/>
  <c r="M45" i="55"/>
  <c r="E45" i="55"/>
  <c r="G45" i="55"/>
  <c r="E44" i="55"/>
  <c r="G44" i="55"/>
  <c r="D43" i="55"/>
  <c r="I43" i="55"/>
  <c r="D40" i="55"/>
  <c r="H43" i="55"/>
  <c r="E43" i="55"/>
  <c r="G43" i="55"/>
  <c r="I42" i="55"/>
  <c r="H42" i="55"/>
  <c r="E42" i="55"/>
  <c r="G42" i="55"/>
  <c r="I41" i="55"/>
  <c r="J41" i="55"/>
  <c r="L41" i="55"/>
  <c r="N41" i="55"/>
  <c r="H41" i="55"/>
  <c r="K41" i="55"/>
  <c r="M41" i="55"/>
  <c r="E41" i="55"/>
  <c r="G41" i="55"/>
  <c r="E40" i="55"/>
  <c r="G40" i="55"/>
  <c r="D39" i="55"/>
  <c r="I39" i="55"/>
  <c r="D36" i="55"/>
  <c r="H39" i="55"/>
  <c r="E39" i="55"/>
  <c r="G39" i="55"/>
  <c r="I38" i="55"/>
  <c r="H38" i="55"/>
  <c r="K38" i="55"/>
  <c r="M38" i="55"/>
  <c r="E38" i="55"/>
  <c r="G38" i="55"/>
  <c r="I37" i="55"/>
  <c r="J37" i="55"/>
  <c r="L37" i="55"/>
  <c r="N37" i="55"/>
  <c r="H37" i="55"/>
  <c r="K37" i="55"/>
  <c r="M37" i="55"/>
  <c r="E37" i="55"/>
  <c r="G37" i="55"/>
  <c r="E36" i="55"/>
  <c r="G36" i="55"/>
  <c r="I33" i="55"/>
  <c r="D31" i="55"/>
  <c r="H33" i="55"/>
  <c r="K33" i="55"/>
  <c r="H31" i="55"/>
  <c r="K31" i="55"/>
  <c r="E33" i="55"/>
  <c r="G33" i="55"/>
  <c r="I32" i="55"/>
  <c r="J32" i="55"/>
  <c r="L32" i="55"/>
  <c r="N32" i="55"/>
  <c r="H32" i="55"/>
  <c r="K32" i="55"/>
  <c r="E32" i="55"/>
  <c r="G32" i="55"/>
  <c r="E31" i="55"/>
  <c r="G31" i="55"/>
  <c r="D30" i="55"/>
  <c r="I30" i="55"/>
  <c r="D27" i="55"/>
  <c r="H30" i="55"/>
  <c r="K30" i="55"/>
  <c r="E30" i="55"/>
  <c r="G30" i="55"/>
  <c r="I29" i="55"/>
  <c r="H29" i="55"/>
  <c r="E29" i="55"/>
  <c r="G29" i="55"/>
  <c r="I28" i="55"/>
  <c r="J28" i="55"/>
  <c r="L28" i="55"/>
  <c r="N28" i="55"/>
  <c r="H28" i="55"/>
  <c r="K28" i="55"/>
  <c r="M28" i="55"/>
  <c r="E28" i="55"/>
  <c r="G28" i="55"/>
  <c r="E27" i="55"/>
  <c r="G27" i="55"/>
  <c r="D26" i="55"/>
  <c r="I26" i="55"/>
  <c r="H26" i="55"/>
  <c r="E26" i="55"/>
  <c r="G26" i="55"/>
  <c r="I25" i="55"/>
  <c r="H25" i="55"/>
  <c r="E25" i="55"/>
  <c r="G25" i="55"/>
  <c r="I24" i="55"/>
  <c r="J24" i="55"/>
  <c r="L24" i="55"/>
  <c r="N24" i="55"/>
  <c r="H24" i="55"/>
  <c r="K24" i="55"/>
  <c r="M24" i="55"/>
  <c r="E24" i="55"/>
  <c r="G24" i="55"/>
  <c r="E23" i="55"/>
  <c r="G23" i="55"/>
  <c r="A12" i="55"/>
  <c r="D9" i="55"/>
  <c r="E9" i="55"/>
  <c r="F9" i="55"/>
  <c r="D8" i="55"/>
  <c r="E8" i="55"/>
  <c r="F8" i="55"/>
  <c r="F5" i="55"/>
  <c r="I5" i="55"/>
  <c r="N5" i="55"/>
  <c r="E5" i="55"/>
  <c r="H5" i="55"/>
  <c r="M5" i="55"/>
  <c r="F4" i="55"/>
  <c r="E4" i="55"/>
  <c r="F3" i="55"/>
  <c r="E3" i="55"/>
  <c r="J93" i="54"/>
  <c r="L93" i="54"/>
  <c r="I92" i="54"/>
  <c r="L92" i="54"/>
  <c r="N93" i="54"/>
  <c r="J76" i="54"/>
  <c r="L76" i="54"/>
  <c r="I75" i="54"/>
  <c r="L75" i="54"/>
  <c r="N76" i="54"/>
  <c r="J79" i="54"/>
  <c r="L79" i="54"/>
  <c r="I78" i="54"/>
  <c r="L78" i="54"/>
  <c r="N79" i="54"/>
  <c r="J82" i="54"/>
  <c r="L82" i="54"/>
  <c r="I81" i="54"/>
  <c r="L81" i="54"/>
  <c r="N82" i="54"/>
  <c r="J87" i="54"/>
  <c r="L87" i="54"/>
  <c r="I86" i="54"/>
  <c r="L86" i="54"/>
  <c r="N87" i="54"/>
  <c r="J90" i="54"/>
  <c r="L90" i="54"/>
  <c r="I89" i="54"/>
  <c r="L89" i="54"/>
  <c r="N90" i="54"/>
  <c r="E5" i="54"/>
  <c r="D44" i="54"/>
  <c r="D40" i="54"/>
  <c r="D92" i="54"/>
  <c r="D89" i="54"/>
  <c r="D86" i="54"/>
  <c r="D81" i="54"/>
  <c r="D78" i="54"/>
  <c r="D75" i="54"/>
  <c r="D70" i="54"/>
  <c r="D69" i="54"/>
  <c r="D66" i="54"/>
  <c r="D65" i="54"/>
  <c r="D62" i="54"/>
  <c r="D57" i="54"/>
  <c r="D56" i="54"/>
  <c r="D53" i="54"/>
  <c r="D52" i="54"/>
  <c r="D49" i="54"/>
  <c r="D43" i="54"/>
  <c r="D39" i="54"/>
  <c r="D36" i="54"/>
  <c r="D31" i="54"/>
  <c r="D30" i="54"/>
  <c r="D27" i="54"/>
  <c r="D26" i="54"/>
  <c r="I94" i="54"/>
  <c r="J94" i="54"/>
  <c r="L94" i="54"/>
  <c r="N94" i="54"/>
  <c r="H94" i="54"/>
  <c r="K94" i="54"/>
  <c r="H92" i="54"/>
  <c r="K92" i="54"/>
  <c r="M94" i="54"/>
  <c r="E94" i="54"/>
  <c r="G94" i="54"/>
  <c r="I93" i="54"/>
  <c r="H93" i="54"/>
  <c r="K93" i="54"/>
  <c r="M93" i="54"/>
  <c r="E93" i="54"/>
  <c r="G93" i="54"/>
  <c r="E92" i="54"/>
  <c r="G92" i="54"/>
  <c r="I91" i="54"/>
  <c r="J91" i="54"/>
  <c r="L91" i="54"/>
  <c r="N91" i="54"/>
  <c r="H91" i="54"/>
  <c r="K91" i="54"/>
  <c r="H89" i="54"/>
  <c r="K89" i="54"/>
  <c r="M91" i="54"/>
  <c r="E91" i="54"/>
  <c r="G91" i="54"/>
  <c r="I90" i="54"/>
  <c r="H90" i="54"/>
  <c r="K90" i="54"/>
  <c r="M90" i="54"/>
  <c r="E90" i="54"/>
  <c r="G90" i="54"/>
  <c r="E89" i="54"/>
  <c r="G89" i="54"/>
  <c r="I88" i="54"/>
  <c r="J88" i="54"/>
  <c r="L88" i="54"/>
  <c r="N88" i="54"/>
  <c r="H88" i="54"/>
  <c r="K88" i="54"/>
  <c r="H86" i="54"/>
  <c r="K86" i="54"/>
  <c r="M88" i="54"/>
  <c r="E88" i="54"/>
  <c r="G88" i="54"/>
  <c r="I87" i="54"/>
  <c r="H87" i="54"/>
  <c r="K87" i="54"/>
  <c r="M87" i="54"/>
  <c r="E87" i="54"/>
  <c r="G87" i="54"/>
  <c r="E86" i="54"/>
  <c r="G86" i="54"/>
  <c r="I83" i="54"/>
  <c r="J83" i="54"/>
  <c r="L83" i="54"/>
  <c r="N83" i="54"/>
  <c r="H83" i="54"/>
  <c r="K83" i="54"/>
  <c r="E83" i="54"/>
  <c r="G83" i="54"/>
  <c r="I82" i="54"/>
  <c r="H82" i="54"/>
  <c r="K82" i="54"/>
  <c r="H81" i="54"/>
  <c r="K81" i="54"/>
  <c r="M82" i="54"/>
  <c r="E82" i="54"/>
  <c r="G82" i="54"/>
  <c r="E81" i="54"/>
  <c r="G81" i="54"/>
  <c r="I80" i="54"/>
  <c r="J80" i="54"/>
  <c r="L80" i="54"/>
  <c r="N80" i="54"/>
  <c r="H80" i="54"/>
  <c r="K80" i="54"/>
  <c r="H78" i="54"/>
  <c r="K78" i="54"/>
  <c r="M80" i="54"/>
  <c r="E80" i="54"/>
  <c r="G80" i="54"/>
  <c r="I79" i="54"/>
  <c r="H79" i="54"/>
  <c r="K79" i="54"/>
  <c r="M79" i="54"/>
  <c r="E79" i="54"/>
  <c r="G79" i="54"/>
  <c r="E78" i="54"/>
  <c r="G78" i="54"/>
  <c r="I77" i="54"/>
  <c r="J77" i="54"/>
  <c r="L77" i="54"/>
  <c r="N77" i="54"/>
  <c r="H77" i="54"/>
  <c r="K77" i="54"/>
  <c r="H75" i="54"/>
  <c r="K75" i="54"/>
  <c r="M77" i="54"/>
  <c r="E77" i="54"/>
  <c r="G77" i="54"/>
  <c r="I76" i="54"/>
  <c r="H76" i="54"/>
  <c r="K76" i="54"/>
  <c r="M76" i="54"/>
  <c r="E76" i="54"/>
  <c r="G76" i="54"/>
  <c r="E75" i="54"/>
  <c r="G75" i="54"/>
  <c r="I72" i="54"/>
  <c r="H72" i="54"/>
  <c r="E72" i="54"/>
  <c r="G72" i="54"/>
  <c r="I71" i="54"/>
  <c r="J71" i="54"/>
  <c r="L71" i="54"/>
  <c r="N71" i="54"/>
  <c r="H71" i="54"/>
  <c r="K71" i="54"/>
  <c r="M71" i="54"/>
  <c r="E71" i="54"/>
  <c r="G71" i="54"/>
  <c r="E70" i="54"/>
  <c r="G70" i="54"/>
  <c r="I69" i="54"/>
  <c r="H69" i="54"/>
  <c r="E69" i="54"/>
  <c r="G69" i="54"/>
  <c r="I68" i="54"/>
  <c r="H68" i="54"/>
  <c r="E68" i="54"/>
  <c r="G68" i="54"/>
  <c r="I67" i="54"/>
  <c r="J67" i="54"/>
  <c r="L67" i="54"/>
  <c r="N67" i="54"/>
  <c r="H67" i="54"/>
  <c r="K67" i="54"/>
  <c r="M67" i="54"/>
  <c r="E67" i="54"/>
  <c r="G67" i="54"/>
  <c r="E66" i="54"/>
  <c r="G66" i="54"/>
  <c r="I65" i="54"/>
  <c r="H65" i="54"/>
  <c r="E65" i="54"/>
  <c r="G65" i="54"/>
  <c r="I64" i="54"/>
  <c r="H64" i="54"/>
  <c r="E64" i="54"/>
  <c r="G64" i="54"/>
  <c r="I63" i="54"/>
  <c r="J63" i="54"/>
  <c r="L63" i="54"/>
  <c r="N63" i="54"/>
  <c r="H63" i="54"/>
  <c r="K63" i="54"/>
  <c r="M63" i="54"/>
  <c r="E63" i="54"/>
  <c r="G63" i="54"/>
  <c r="E62" i="54"/>
  <c r="G62" i="54"/>
  <c r="I59" i="54"/>
  <c r="H59" i="54"/>
  <c r="K59" i="54"/>
  <c r="E59" i="54"/>
  <c r="G59" i="54"/>
  <c r="I58" i="54"/>
  <c r="J58" i="54"/>
  <c r="L58" i="54"/>
  <c r="N58" i="54"/>
  <c r="H58" i="54"/>
  <c r="K58" i="54"/>
  <c r="H57" i="54"/>
  <c r="K57" i="54"/>
  <c r="M58" i="54"/>
  <c r="E58" i="54"/>
  <c r="G58" i="54"/>
  <c r="E57" i="54"/>
  <c r="G57" i="54"/>
  <c r="I56" i="54"/>
  <c r="H56" i="54"/>
  <c r="E56" i="54"/>
  <c r="G56" i="54"/>
  <c r="I55" i="54"/>
  <c r="H55" i="54"/>
  <c r="E55" i="54"/>
  <c r="G55" i="54"/>
  <c r="I54" i="54"/>
  <c r="J54" i="54"/>
  <c r="L54" i="54"/>
  <c r="N54" i="54"/>
  <c r="H54" i="54"/>
  <c r="K54" i="54"/>
  <c r="M54" i="54"/>
  <c r="E54" i="54"/>
  <c r="G54" i="54"/>
  <c r="E53" i="54"/>
  <c r="G53" i="54"/>
  <c r="I52" i="54"/>
  <c r="H52" i="54"/>
  <c r="K52" i="54"/>
  <c r="E52" i="54"/>
  <c r="G52" i="54"/>
  <c r="I51" i="54"/>
  <c r="H51" i="54"/>
  <c r="E51" i="54"/>
  <c r="G51" i="54"/>
  <c r="I50" i="54"/>
  <c r="J50" i="54"/>
  <c r="L50" i="54"/>
  <c r="N50" i="54"/>
  <c r="H50" i="54"/>
  <c r="K50" i="54"/>
  <c r="M50" i="54"/>
  <c r="E50" i="54"/>
  <c r="G50" i="54"/>
  <c r="E49" i="54"/>
  <c r="G49" i="54"/>
  <c r="I46" i="54"/>
  <c r="H46" i="54"/>
  <c r="E46" i="54"/>
  <c r="G46" i="54"/>
  <c r="I45" i="54"/>
  <c r="J45" i="54"/>
  <c r="L45" i="54"/>
  <c r="N45" i="54"/>
  <c r="H45" i="54"/>
  <c r="K45" i="54"/>
  <c r="M45" i="54"/>
  <c r="E45" i="54"/>
  <c r="G45" i="54"/>
  <c r="E44" i="54"/>
  <c r="G44" i="54"/>
  <c r="I43" i="54"/>
  <c r="H43" i="54"/>
  <c r="E43" i="54"/>
  <c r="G43" i="54"/>
  <c r="I42" i="54"/>
  <c r="H42" i="54"/>
  <c r="E42" i="54"/>
  <c r="G42" i="54"/>
  <c r="I41" i="54"/>
  <c r="J41" i="54"/>
  <c r="L41" i="54"/>
  <c r="N41" i="54"/>
  <c r="H41" i="54"/>
  <c r="K41" i="54"/>
  <c r="M41" i="54"/>
  <c r="E41" i="54"/>
  <c r="G41" i="54"/>
  <c r="E40" i="54"/>
  <c r="G40" i="54"/>
  <c r="I39" i="54"/>
  <c r="H39" i="54"/>
  <c r="E39" i="54"/>
  <c r="G39" i="54"/>
  <c r="I38" i="54"/>
  <c r="H38" i="54"/>
  <c r="K38" i="54"/>
  <c r="E38" i="54"/>
  <c r="G38" i="54"/>
  <c r="I37" i="54"/>
  <c r="J37" i="54"/>
  <c r="L37" i="54"/>
  <c r="N37" i="54"/>
  <c r="H37" i="54"/>
  <c r="K37" i="54"/>
  <c r="M37" i="54"/>
  <c r="E37" i="54"/>
  <c r="G37" i="54"/>
  <c r="E36" i="54"/>
  <c r="G36" i="54"/>
  <c r="I33" i="54"/>
  <c r="H33" i="54"/>
  <c r="K33" i="54"/>
  <c r="H31" i="54"/>
  <c r="K31" i="54"/>
  <c r="E33" i="54"/>
  <c r="G33" i="54"/>
  <c r="I32" i="54"/>
  <c r="J32" i="54"/>
  <c r="L32" i="54"/>
  <c r="N32" i="54"/>
  <c r="H32" i="54"/>
  <c r="K32" i="54"/>
  <c r="E32" i="54"/>
  <c r="G32" i="54"/>
  <c r="E31" i="54"/>
  <c r="G31" i="54"/>
  <c r="I30" i="54"/>
  <c r="H30" i="54"/>
  <c r="K30" i="54"/>
  <c r="E30" i="54"/>
  <c r="G30" i="54"/>
  <c r="I29" i="54"/>
  <c r="H29" i="54"/>
  <c r="E29" i="54"/>
  <c r="G29" i="54"/>
  <c r="I28" i="54"/>
  <c r="J28" i="54"/>
  <c r="L28" i="54"/>
  <c r="N28" i="54"/>
  <c r="H28" i="54"/>
  <c r="K28" i="54"/>
  <c r="M28" i="54"/>
  <c r="E28" i="54"/>
  <c r="G28" i="54"/>
  <c r="E27" i="54"/>
  <c r="G27" i="54"/>
  <c r="I26" i="54"/>
  <c r="H26" i="54"/>
  <c r="E26" i="54"/>
  <c r="G26" i="54"/>
  <c r="I25" i="54"/>
  <c r="H25" i="54"/>
  <c r="E25" i="54"/>
  <c r="G25" i="54"/>
  <c r="I24" i="54"/>
  <c r="J24" i="54"/>
  <c r="L24" i="54"/>
  <c r="N24" i="54"/>
  <c r="H24" i="54"/>
  <c r="K24" i="54"/>
  <c r="M24" i="54"/>
  <c r="E24" i="54"/>
  <c r="G24" i="54"/>
  <c r="E23" i="54"/>
  <c r="G23" i="54"/>
  <c r="A12" i="54"/>
  <c r="D9" i="54"/>
  <c r="E9" i="54"/>
  <c r="F9" i="54"/>
  <c r="D8" i="54"/>
  <c r="E8" i="54"/>
  <c r="F8" i="54"/>
  <c r="F5" i="54"/>
  <c r="I5" i="54"/>
  <c r="H5" i="54"/>
  <c r="M5" i="54"/>
  <c r="F4" i="54"/>
  <c r="E4" i="54"/>
  <c r="F3" i="54"/>
  <c r="E3" i="54"/>
  <c r="J76" i="42"/>
  <c r="K76" i="42"/>
  <c r="H75" i="42"/>
  <c r="K75" i="42"/>
  <c r="M76" i="42"/>
  <c r="J79" i="42"/>
  <c r="K79" i="42"/>
  <c r="H78" i="42"/>
  <c r="K78" i="42"/>
  <c r="M79" i="42"/>
  <c r="J82" i="42"/>
  <c r="K82" i="42"/>
  <c r="H81" i="42"/>
  <c r="K81" i="42"/>
  <c r="M82" i="42"/>
  <c r="J87" i="42"/>
  <c r="K87" i="42"/>
  <c r="H86" i="42"/>
  <c r="K86" i="42"/>
  <c r="M87" i="42"/>
  <c r="J90" i="42"/>
  <c r="K90" i="42"/>
  <c r="H89" i="42"/>
  <c r="K89" i="42"/>
  <c r="M90" i="42"/>
  <c r="J93" i="42"/>
  <c r="K93" i="42"/>
  <c r="H92" i="42"/>
  <c r="K92" i="42"/>
  <c r="M93" i="42"/>
  <c r="F5" i="42"/>
  <c r="J77" i="42"/>
  <c r="K77" i="42"/>
  <c r="M77" i="42"/>
  <c r="J80" i="42"/>
  <c r="K80" i="42"/>
  <c r="M80" i="42"/>
  <c r="J88" i="42"/>
  <c r="K88" i="42"/>
  <c r="M88" i="42"/>
  <c r="J91" i="42"/>
  <c r="K91" i="42"/>
  <c r="M91" i="42"/>
  <c r="J94" i="42"/>
  <c r="K94" i="42"/>
  <c r="M94" i="42"/>
  <c r="I5" i="42"/>
  <c r="N5" i="42"/>
  <c r="L76" i="42"/>
  <c r="I75" i="42"/>
  <c r="L75" i="42"/>
  <c r="N76" i="42"/>
  <c r="L79" i="42"/>
  <c r="I78" i="42"/>
  <c r="L78" i="42"/>
  <c r="N79" i="42"/>
  <c r="L82" i="42"/>
  <c r="I81" i="42"/>
  <c r="L81" i="42"/>
  <c r="N82" i="42"/>
  <c r="L87" i="42"/>
  <c r="I86" i="42"/>
  <c r="L86" i="42"/>
  <c r="N87" i="42"/>
  <c r="L90" i="42"/>
  <c r="I89" i="42"/>
  <c r="L89" i="42"/>
  <c r="N90" i="42"/>
  <c r="L93" i="42"/>
  <c r="I92" i="42"/>
  <c r="L92" i="42"/>
  <c r="N93" i="42"/>
  <c r="E5" i="42"/>
  <c r="L77" i="42"/>
  <c r="N77" i="42"/>
  <c r="L80" i="42"/>
  <c r="N80" i="42"/>
  <c r="J83" i="42"/>
  <c r="L83" i="42"/>
  <c r="N83" i="42"/>
  <c r="L88" i="42"/>
  <c r="N88" i="42"/>
  <c r="L91" i="42"/>
  <c r="N91" i="42"/>
  <c r="L94" i="42"/>
  <c r="N94" i="42"/>
  <c r="H5" i="42"/>
  <c r="M5" i="42"/>
  <c r="J50" i="42"/>
  <c r="K50" i="42"/>
  <c r="H49" i="42"/>
  <c r="K49" i="42"/>
  <c r="M50" i="42"/>
  <c r="J54" i="42"/>
  <c r="K54" i="42"/>
  <c r="H53" i="42"/>
  <c r="K53" i="42"/>
  <c r="M54" i="42"/>
  <c r="J58" i="42"/>
  <c r="K58" i="42"/>
  <c r="H57" i="42"/>
  <c r="K57" i="42"/>
  <c r="M58" i="42"/>
  <c r="J63" i="42"/>
  <c r="K63" i="42"/>
  <c r="H62" i="42"/>
  <c r="K62" i="42"/>
  <c r="M63" i="42"/>
  <c r="J67" i="42"/>
  <c r="K67" i="42"/>
  <c r="H66" i="42"/>
  <c r="K66" i="42"/>
  <c r="M67" i="42"/>
  <c r="J71" i="42"/>
  <c r="K71" i="42"/>
  <c r="M71" i="42"/>
  <c r="F4" i="42"/>
  <c r="J51" i="42"/>
  <c r="K51" i="42"/>
  <c r="M51" i="42"/>
  <c r="J55" i="42"/>
  <c r="K55" i="42"/>
  <c r="M55" i="42"/>
  <c r="J64" i="42"/>
  <c r="K64" i="42"/>
  <c r="M64" i="42"/>
  <c r="J68" i="42"/>
  <c r="K68" i="42"/>
  <c r="M68" i="42"/>
  <c r="I4" i="42"/>
  <c r="L50" i="42"/>
  <c r="N50" i="42"/>
  <c r="L54" i="42"/>
  <c r="N54" i="42"/>
  <c r="L58" i="42"/>
  <c r="I57" i="42"/>
  <c r="L57" i="42"/>
  <c r="N58" i="42"/>
  <c r="L63" i="42"/>
  <c r="N63" i="42"/>
  <c r="L67" i="42"/>
  <c r="N67" i="42"/>
  <c r="L71" i="42"/>
  <c r="I70" i="42"/>
  <c r="L70" i="42"/>
  <c r="N71" i="42"/>
  <c r="E4" i="42"/>
  <c r="L51" i="42"/>
  <c r="N51" i="42"/>
  <c r="L55" i="42"/>
  <c r="N55" i="42"/>
  <c r="J59" i="42"/>
  <c r="L59" i="42"/>
  <c r="N59" i="42"/>
  <c r="L64" i="42"/>
  <c r="N64" i="42"/>
  <c r="L68" i="42"/>
  <c r="N68" i="42"/>
  <c r="L72" i="42"/>
  <c r="N72" i="42"/>
  <c r="H4" i="42"/>
  <c r="H50" i="42"/>
  <c r="H54" i="42"/>
  <c r="H58" i="42"/>
  <c r="H63" i="42"/>
  <c r="H67" i="42"/>
  <c r="H71" i="42"/>
  <c r="H51" i="42"/>
  <c r="H55" i="42"/>
  <c r="H64" i="42"/>
  <c r="H68" i="42"/>
  <c r="I50" i="42"/>
  <c r="I54" i="42"/>
  <c r="I58" i="42"/>
  <c r="I63" i="42"/>
  <c r="I67" i="42"/>
  <c r="I71" i="42"/>
  <c r="I51" i="42"/>
  <c r="I55" i="42"/>
  <c r="I64" i="42"/>
  <c r="I68" i="42"/>
  <c r="H24" i="42"/>
  <c r="J24" i="42"/>
  <c r="K24" i="42"/>
  <c r="M24" i="42"/>
  <c r="H28" i="42"/>
  <c r="J28" i="42"/>
  <c r="K28" i="42"/>
  <c r="M28" i="42"/>
  <c r="H37" i="42"/>
  <c r="J37" i="42"/>
  <c r="K37" i="42"/>
  <c r="M37" i="42"/>
  <c r="H41" i="42"/>
  <c r="J41" i="42"/>
  <c r="K41" i="42"/>
  <c r="M41" i="42"/>
  <c r="H45" i="42"/>
  <c r="J45" i="42"/>
  <c r="K45" i="42"/>
  <c r="M45" i="42"/>
  <c r="F3" i="42"/>
  <c r="J25" i="42"/>
  <c r="H25" i="42"/>
  <c r="K25" i="42"/>
  <c r="J29" i="42"/>
  <c r="H29" i="42"/>
  <c r="K29" i="42"/>
  <c r="J33" i="42"/>
  <c r="H33" i="42"/>
  <c r="K33" i="42"/>
  <c r="H31" i="42"/>
  <c r="K31" i="42"/>
  <c r="J38" i="42"/>
  <c r="I38" i="42"/>
  <c r="L38" i="42"/>
  <c r="N38" i="42"/>
  <c r="J42" i="42"/>
  <c r="H42" i="42"/>
  <c r="K42" i="42"/>
  <c r="J46" i="42"/>
  <c r="H46" i="42"/>
  <c r="K46" i="42"/>
  <c r="H26" i="42"/>
  <c r="H39" i="42"/>
  <c r="H43" i="42"/>
  <c r="N3" i="42"/>
  <c r="I24" i="42"/>
  <c r="L24" i="42"/>
  <c r="N24" i="42"/>
  <c r="I28" i="42"/>
  <c r="L28" i="42"/>
  <c r="N28" i="42"/>
  <c r="I32" i="42"/>
  <c r="J32" i="42"/>
  <c r="L32" i="42"/>
  <c r="I31" i="42"/>
  <c r="L31" i="42"/>
  <c r="N32" i="42"/>
  <c r="I37" i="42"/>
  <c r="L37" i="42"/>
  <c r="N37" i="42"/>
  <c r="I41" i="42"/>
  <c r="L41" i="42"/>
  <c r="N41" i="42"/>
  <c r="I45" i="42"/>
  <c r="L45" i="42"/>
  <c r="I44" i="42"/>
  <c r="L44" i="42"/>
  <c r="N45" i="42"/>
  <c r="E3" i="42"/>
  <c r="I25" i="42"/>
  <c r="L25" i="42"/>
  <c r="N25" i="42"/>
  <c r="I29" i="42"/>
  <c r="L29" i="42"/>
  <c r="N29" i="42"/>
  <c r="I33" i="42"/>
  <c r="L33" i="42"/>
  <c r="N33" i="42"/>
  <c r="I42" i="42"/>
  <c r="L42" i="42"/>
  <c r="N42" i="42"/>
  <c r="I46" i="42"/>
  <c r="L46" i="42"/>
  <c r="N46" i="42"/>
  <c r="H3" i="42"/>
  <c r="I26" i="42"/>
  <c r="I30" i="42"/>
  <c r="I39" i="42"/>
  <c r="I43" i="42"/>
  <c r="D75" i="42"/>
  <c r="H56" i="42"/>
  <c r="H65" i="42"/>
  <c r="I56" i="42"/>
  <c r="I65" i="42"/>
  <c r="I94" i="42"/>
  <c r="H94" i="42"/>
  <c r="I93" i="42"/>
  <c r="H93" i="42"/>
  <c r="D81" i="42"/>
  <c r="D89" i="42"/>
  <c r="D92" i="42"/>
  <c r="I91" i="42"/>
  <c r="H91" i="42"/>
  <c r="I90" i="42"/>
  <c r="H90" i="42"/>
  <c r="I88" i="42"/>
  <c r="H88" i="42"/>
  <c r="I87" i="42"/>
  <c r="H87" i="42"/>
  <c r="D86" i="42"/>
  <c r="I83" i="42"/>
  <c r="H83" i="42"/>
  <c r="I82" i="42"/>
  <c r="H82" i="42"/>
  <c r="I80" i="42"/>
  <c r="H80" i="42"/>
  <c r="I79" i="42"/>
  <c r="H79" i="42"/>
  <c r="D78" i="42"/>
  <c r="I77" i="42"/>
  <c r="H77" i="42"/>
  <c r="I76" i="42"/>
  <c r="H76" i="42"/>
  <c r="I57" i="36"/>
  <c r="H57" i="36"/>
  <c r="I56" i="36"/>
  <c r="H56" i="36"/>
  <c r="I55" i="36"/>
  <c r="H55" i="36"/>
  <c r="I54" i="36"/>
  <c r="H54" i="36"/>
  <c r="I53" i="36"/>
  <c r="H53" i="36"/>
  <c r="I52" i="36"/>
  <c r="H52" i="36"/>
  <c r="I51" i="36"/>
  <c r="H51" i="36"/>
  <c r="I50" i="36"/>
  <c r="H50" i="36"/>
  <c r="I49" i="36"/>
  <c r="H49" i="36"/>
  <c r="I57" i="33"/>
  <c r="H57" i="33"/>
  <c r="I56" i="33"/>
  <c r="H56" i="33"/>
  <c r="I55" i="33"/>
  <c r="H55" i="33"/>
  <c r="I54" i="33"/>
  <c r="H54" i="33"/>
  <c r="I53" i="33"/>
  <c r="H53" i="33"/>
  <c r="I52" i="33"/>
  <c r="H52" i="33"/>
  <c r="I51" i="33"/>
  <c r="H51" i="33"/>
  <c r="I50" i="33"/>
  <c r="H50" i="33"/>
  <c r="I49" i="33"/>
  <c r="H49" i="33"/>
  <c r="I57" i="34"/>
  <c r="H57" i="34"/>
  <c r="I56" i="34"/>
  <c r="H56" i="34"/>
  <c r="I55" i="34"/>
  <c r="H55" i="34"/>
  <c r="I54" i="34"/>
  <c r="H54" i="34"/>
  <c r="I53" i="34"/>
  <c r="H53" i="34"/>
  <c r="I52" i="34"/>
  <c r="H52" i="34"/>
  <c r="I51" i="34"/>
  <c r="H51" i="34"/>
  <c r="I50" i="34"/>
  <c r="H50" i="34"/>
  <c r="I49" i="34"/>
  <c r="H49" i="34"/>
  <c r="I57" i="31"/>
  <c r="H57" i="31"/>
  <c r="I56" i="31"/>
  <c r="H56" i="31"/>
  <c r="I55" i="31"/>
  <c r="H55" i="31"/>
  <c r="I54" i="31"/>
  <c r="H54" i="31"/>
  <c r="I53" i="31"/>
  <c r="H53" i="31"/>
  <c r="I52" i="31"/>
  <c r="H52" i="31"/>
  <c r="I51" i="31"/>
  <c r="H51" i="31"/>
  <c r="I50" i="31"/>
  <c r="H50" i="31"/>
  <c r="I49" i="31"/>
  <c r="H49" i="31"/>
  <c r="I97" i="30"/>
  <c r="H97" i="30"/>
  <c r="I96" i="30"/>
  <c r="H96" i="30"/>
  <c r="I95" i="30"/>
  <c r="H95" i="30"/>
  <c r="I94" i="30"/>
  <c r="H94" i="30"/>
  <c r="I93" i="30"/>
  <c r="H93" i="30"/>
  <c r="I92" i="30"/>
  <c r="H92" i="30"/>
  <c r="I91" i="30"/>
  <c r="H91" i="30"/>
  <c r="I90" i="30"/>
  <c r="H90" i="30"/>
  <c r="I89" i="30"/>
  <c r="H89" i="30"/>
  <c r="I83" i="30"/>
  <c r="H83" i="30"/>
  <c r="I82" i="30"/>
  <c r="H82" i="30"/>
  <c r="I81" i="30"/>
  <c r="H81" i="30"/>
  <c r="I80" i="30"/>
  <c r="H80" i="30"/>
  <c r="I79" i="30"/>
  <c r="H79" i="30"/>
  <c r="I78" i="30"/>
  <c r="H78" i="30"/>
  <c r="I77" i="30"/>
  <c r="H77" i="30"/>
  <c r="I76" i="30"/>
  <c r="H76" i="30"/>
  <c r="I75" i="30"/>
  <c r="H75" i="30"/>
  <c r="I307" i="2"/>
  <c r="H307" i="2"/>
  <c r="G307" i="2"/>
  <c r="F307" i="2"/>
  <c r="I306" i="2"/>
  <c r="H306" i="2"/>
  <c r="G306" i="2"/>
  <c r="F306" i="2"/>
  <c r="I305" i="2"/>
  <c r="H305" i="2"/>
  <c r="G305" i="2"/>
  <c r="F305" i="2"/>
  <c r="I304" i="2"/>
  <c r="H304" i="2"/>
  <c r="G304" i="2"/>
  <c r="F304" i="2"/>
  <c r="I303" i="2"/>
  <c r="H303" i="2"/>
  <c r="G303" i="2"/>
  <c r="F303" i="2"/>
  <c r="I302" i="2"/>
  <c r="H302" i="2"/>
  <c r="G302" i="2"/>
  <c r="F302" i="2"/>
  <c r="I290" i="2"/>
  <c r="H290" i="2"/>
  <c r="G290" i="2"/>
  <c r="F290" i="2"/>
  <c r="I289" i="2"/>
  <c r="H289" i="2"/>
  <c r="G289" i="2"/>
  <c r="F289" i="2"/>
  <c r="I288" i="2"/>
  <c r="H288" i="2"/>
  <c r="G288" i="2"/>
  <c r="F288" i="2"/>
  <c r="I287" i="2"/>
  <c r="H287" i="2"/>
  <c r="G287" i="2"/>
  <c r="F287" i="2"/>
  <c r="I286" i="2"/>
  <c r="H286" i="2"/>
  <c r="G286" i="2"/>
  <c r="F286" i="2"/>
  <c r="I285" i="2"/>
  <c r="H285" i="2"/>
  <c r="G285" i="2"/>
  <c r="F285" i="2"/>
  <c r="I273" i="2"/>
  <c r="H273" i="2"/>
  <c r="G273" i="2"/>
  <c r="F273" i="2"/>
  <c r="I272" i="2"/>
  <c r="H272" i="2"/>
  <c r="G272" i="2"/>
  <c r="F272" i="2"/>
  <c r="I271" i="2"/>
  <c r="H271" i="2"/>
  <c r="G271" i="2"/>
  <c r="F271" i="2"/>
  <c r="I270" i="2"/>
  <c r="H270" i="2"/>
  <c r="G270" i="2"/>
  <c r="F270" i="2"/>
  <c r="I269" i="2"/>
  <c r="H269" i="2"/>
  <c r="G269" i="2"/>
  <c r="F269" i="2"/>
  <c r="I268" i="2"/>
  <c r="H268" i="2"/>
  <c r="G268" i="2"/>
  <c r="F268" i="2"/>
  <c r="I256" i="2"/>
  <c r="H256" i="2"/>
  <c r="G256" i="2"/>
  <c r="F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F215" i="2"/>
  <c r="G215" i="2"/>
  <c r="H215" i="2"/>
  <c r="I215" i="2"/>
  <c r="F216" i="2"/>
  <c r="G216" i="2"/>
  <c r="H216" i="2"/>
  <c r="I216" i="2"/>
  <c r="K83" i="42"/>
  <c r="E94" i="42"/>
  <c r="G94" i="42"/>
  <c r="E93" i="42"/>
  <c r="G93" i="42"/>
  <c r="E92" i="42"/>
  <c r="G92" i="42"/>
  <c r="E91" i="42"/>
  <c r="G91" i="42"/>
  <c r="E90" i="42"/>
  <c r="G90" i="42"/>
  <c r="E89" i="42"/>
  <c r="G89" i="42"/>
  <c r="E88" i="42"/>
  <c r="G88" i="42"/>
  <c r="E87" i="42"/>
  <c r="G87" i="42"/>
  <c r="E86" i="42"/>
  <c r="G86" i="42"/>
  <c r="E83" i="42"/>
  <c r="G83" i="42"/>
  <c r="E82" i="42"/>
  <c r="G82" i="42"/>
  <c r="E81" i="42"/>
  <c r="G81" i="42"/>
  <c r="E80" i="42"/>
  <c r="G80" i="42"/>
  <c r="E79" i="42"/>
  <c r="G79" i="42"/>
  <c r="E78" i="42"/>
  <c r="G78" i="42"/>
  <c r="E77" i="42"/>
  <c r="G77" i="42"/>
  <c r="E76" i="42"/>
  <c r="G76" i="42"/>
  <c r="E75" i="42"/>
  <c r="G75" i="42"/>
  <c r="K49" i="33"/>
  <c r="J51" i="33"/>
  <c r="K51" i="33"/>
  <c r="M51" i="33"/>
  <c r="K52" i="33"/>
  <c r="J54" i="33"/>
  <c r="K54" i="33"/>
  <c r="M54" i="33"/>
  <c r="K55" i="33"/>
  <c r="J57" i="33"/>
  <c r="K57" i="33"/>
  <c r="M57" i="33"/>
  <c r="I5" i="33"/>
  <c r="P5" i="33"/>
  <c r="L49" i="33"/>
  <c r="L51" i="33"/>
  <c r="N51" i="33"/>
  <c r="L52" i="33"/>
  <c r="L54" i="33"/>
  <c r="N54" i="33"/>
  <c r="L55" i="33"/>
  <c r="L57" i="33"/>
  <c r="N57" i="33"/>
  <c r="H5" i="33"/>
  <c r="O5" i="33"/>
  <c r="L49" i="36"/>
  <c r="L51" i="36"/>
  <c r="N51" i="36"/>
  <c r="L52" i="36"/>
  <c r="L54" i="36"/>
  <c r="N54" i="36"/>
  <c r="L55" i="36"/>
  <c r="L57" i="36"/>
  <c r="N57" i="36"/>
  <c r="H5" i="36"/>
  <c r="O5" i="36"/>
  <c r="J50" i="36"/>
  <c r="L50" i="36"/>
  <c r="N50" i="36"/>
  <c r="J53" i="36"/>
  <c r="L53" i="36"/>
  <c r="N53" i="36"/>
  <c r="J56" i="36"/>
  <c r="L56" i="36"/>
  <c r="N56" i="36"/>
  <c r="E5" i="36"/>
  <c r="J51" i="36"/>
  <c r="J54" i="36"/>
  <c r="J57" i="36"/>
  <c r="M5" i="36"/>
  <c r="K50" i="36"/>
  <c r="K49" i="36"/>
  <c r="M50" i="36"/>
  <c r="K53" i="36"/>
  <c r="K52" i="36"/>
  <c r="M53" i="36"/>
  <c r="K56" i="36"/>
  <c r="K55" i="36"/>
  <c r="M56" i="36"/>
  <c r="K51" i="36"/>
  <c r="M51" i="36"/>
  <c r="K54" i="36"/>
  <c r="M54" i="36"/>
  <c r="K57" i="36"/>
  <c r="M57" i="36"/>
  <c r="E57" i="36"/>
  <c r="G57" i="36"/>
  <c r="E56" i="36"/>
  <c r="G56" i="36"/>
  <c r="E55" i="36"/>
  <c r="G55" i="36"/>
  <c r="E54" i="36"/>
  <c r="G54" i="36"/>
  <c r="E53" i="36"/>
  <c r="G53" i="36"/>
  <c r="E52" i="36"/>
  <c r="G52" i="36"/>
  <c r="E51" i="36"/>
  <c r="G51" i="36"/>
  <c r="E50" i="36"/>
  <c r="G50" i="36"/>
  <c r="E49" i="36"/>
  <c r="G49" i="36"/>
  <c r="J56" i="33"/>
  <c r="J53" i="33"/>
  <c r="J50" i="33"/>
  <c r="L56" i="33"/>
  <c r="N56" i="33"/>
  <c r="K56" i="33"/>
  <c r="M56" i="33"/>
  <c r="L53" i="33"/>
  <c r="N53" i="33"/>
  <c r="K53" i="33"/>
  <c r="M53" i="33"/>
  <c r="L50" i="33"/>
  <c r="N50" i="33"/>
  <c r="K50" i="33"/>
  <c r="M50" i="33"/>
  <c r="E57" i="33"/>
  <c r="G57" i="33"/>
  <c r="E56" i="33"/>
  <c r="G56" i="33"/>
  <c r="E55" i="33"/>
  <c r="G55" i="33"/>
  <c r="E54" i="33"/>
  <c r="G54" i="33"/>
  <c r="E53" i="33"/>
  <c r="G53" i="33"/>
  <c r="E52" i="33"/>
  <c r="G52" i="33"/>
  <c r="E51" i="33"/>
  <c r="G51" i="33"/>
  <c r="E50" i="33"/>
  <c r="G50" i="33"/>
  <c r="E49" i="33"/>
  <c r="G49" i="33"/>
  <c r="F5" i="33"/>
  <c r="N5" i="33"/>
  <c r="E5" i="33"/>
  <c r="M5" i="33"/>
  <c r="J57" i="34"/>
  <c r="J56" i="34"/>
  <c r="J54" i="34"/>
  <c r="J53" i="34"/>
  <c r="J51" i="34"/>
  <c r="J50" i="34"/>
  <c r="L57" i="34"/>
  <c r="L55" i="34"/>
  <c r="N57" i="34"/>
  <c r="K57" i="34"/>
  <c r="K55" i="34"/>
  <c r="M57" i="34"/>
  <c r="L56" i="34"/>
  <c r="N56" i="34"/>
  <c r="K56" i="34"/>
  <c r="M56" i="34"/>
  <c r="L54" i="34"/>
  <c r="L52" i="34"/>
  <c r="N54" i="34"/>
  <c r="K54" i="34"/>
  <c r="K52" i="34"/>
  <c r="M54" i="34"/>
  <c r="L53" i="34"/>
  <c r="N53" i="34"/>
  <c r="K53" i="34"/>
  <c r="M53" i="34"/>
  <c r="L51" i="34"/>
  <c r="L49" i="34"/>
  <c r="N51" i="34"/>
  <c r="K51" i="34"/>
  <c r="K49" i="34"/>
  <c r="M51" i="34"/>
  <c r="L50" i="34"/>
  <c r="N50" i="34"/>
  <c r="K50" i="34"/>
  <c r="M50" i="34"/>
  <c r="I5" i="34"/>
  <c r="P5" i="34"/>
  <c r="H5" i="34"/>
  <c r="O5" i="34"/>
  <c r="F5" i="34"/>
  <c r="N5" i="34"/>
  <c r="E5" i="34"/>
  <c r="M5" i="34"/>
  <c r="E57" i="34"/>
  <c r="G57" i="34"/>
  <c r="E56" i="34"/>
  <c r="G56" i="34"/>
  <c r="E55" i="34"/>
  <c r="G55" i="34"/>
  <c r="E54" i="34"/>
  <c r="G54" i="34"/>
  <c r="E53" i="34"/>
  <c r="G53" i="34"/>
  <c r="E52" i="34"/>
  <c r="G52" i="34"/>
  <c r="E51" i="34"/>
  <c r="G51" i="34"/>
  <c r="E50" i="34"/>
  <c r="G50" i="34"/>
  <c r="E49" i="34"/>
  <c r="G49" i="34"/>
  <c r="I127" i="14"/>
  <c r="L127" i="14"/>
  <c r="I129" i="14"/>
  <c r="J129" i="14"/>
  <c r="L129" i="14"/>
  <c r="N129" i="14"/>
  <c r="I130" i="14"/>
  <c r="L130" i="14"/>
  <c r="I132" i="14"/>
  <c r="J132" i="14"/>
  <c r="L132" i="14"/>
  <c r="N132" i="14"/>
  <c r="I133" i="14"/>
  <c r="L133" i="14"/>
  <c r="J135" i="14"/>
  <c r="L135" i="14"/>
  <c r="N135" i="14"/>
  <c r="I141" i="14"/>
  <c r="L141" i="14"/>
  <c r="I143" i="14"/>
  <c r="J143" i="14"/>
  <c r="L143" i="14"/>
  <c r="N143" i="14"/>
  <c r="I144" i="14"/>
  <c r="L144" i="14"/>
  <c r="I146" i="14"/>
  <c r="J146" i="14"/>
  <c r="L146" i="14"/>
  <c r="N146" i="14"/>
  <c r="I147" i="14"/>
  <c r="L147" i="14"/>
  <c r="J149" i="14"/>
  <c r="L149" i="14"/>
  <c r="N149" i="14"/>
  <c r="I155" i="14"/>
  <c r="L155" i="14"/>
  <c r="I157" i="14"/>
  <c r="J157" i="14"/>
  <c r="L157" i="14"/>
  <c r="N157" i="14"/>
  <c r="I158" i="14"/>
  <c r="L158" i="14"/>
  <c r="I160" i="14"/>
  <c r="J160" i="14"/>
  <c r="L160" i="14"/>
  <c r="N160" i="14"/>
  <c r="I161" i="14"/>
  <c r="L161" i="14"/>
  <c r="J163" i="14"/>
  <c r="L163" i="14"/>
  <c r="N163" i="14"/>
  <c r="I169" i="14"/>
  <c r="L169" i="14"/>
  <c r="I171" i="14"/>
  <c r="J171" i="14"/>
  <c r="L171" i="14"/>
  <c r="N171" i="14"/>
  <c r="I172" i="14"/>
  <c r="L172" i="14"/>
  <c r="I174" i="14"/>
  <c r="J174" i="14"/>
  <c r="L174" i="14"/>
  <c r="N174" i="14"/>
  <c r="I175" i="14"/>
  <c r="L175" i="14"/>
  <c r="J177" i="14"/>
  <c r="L177" i="14"/>
  <c r="N177" i="14"/>
  <c r="H5" i="14"/>
  <c r="O5" i="14"/>
  <c r="L75" i="30"/>
  <c r="J77" i="30"/>
  <c r="L77" i="30"/>
  <c r="N77" i="30"/>
  <c r="L78" i="30"/>
  <c r="J80" i="30"/>
  <c r="L80" i="30"/>
  <c r="N80" i="30"/>
  <c r="L81" i="30"/>
  <c r="J83" i="30"/>
  <c r="L83" i="30"/>
  <c r="N83" i="30"/>
  <c r="J91" i="30"/>
  <c r="L91" i="30"/>
  <c r="L89" i="30"/>
  <c r="N91" i="30"/>
  <c r="J94" i="30"/>
  <c r="L94" i="30"/>
  <c r="L92" i="30"/>
  <c r="N94" i="30"/>
  <c r="J97" i="30"/>
  <c r="L97" i="30"/>
  <c r="L95" i="30"/>
  <c r="N97" i="30"/>
  <c r="H5" i="30"/>
  <c r="O5" i="30"/>
  <c r="K49" i="31"/>
  <c r="J51" i="31"/>
  <c r="K51" i="31"/>
  <c r="M51" i="31"/>
  <c r="J54" i="31"/>
  <c r="K54" i="31"/>
  <c r="K52" i="31"/>
  <c r="M54" i="31"/>
  <c r="J57" i="31"/>
  <c r="K57" i="31"/>
  <c r="K55" i="31"/>
  <c r="M57" i="31"/>
  <c r="I5" i="31"/>
  <c r="P5" i="31"/>
  <c r="L49" i="31"/>
  <c r="L51" i="31"/>
  <c r="N51" i="31"/>
  <c r="L54" i="31"/>
  <c r="L52" i="31"/>
  <c r="N54" i="31"/>
  <c r="L57" i="31"/>
  <c r="L55" i="31"/>
  <c r="N57" i="31"/>
  <c r="H5" i="31"/>
  <c r="O5" i="31"/>
  <c r="J56" i="31"/>
  <c r="J53" i="31"/>
  <c r="J50" i="31"/>
  <c r="L50" i="31"/>
  <c r="N50" i="31"/>
  <c r="K50" i="31"/>
  <c r="M50" i="31"/>
  <c r="E57" i="31"/>
  <c r="G57" i="31"/>
  <c r="L56" i="31"/>
  <c r="N56" i="31"/>
  <c r="K56" i="31"/>
  <c r="M56" i="31"/>
  <c r="E56" i="31"/>
  <c r="G56" i="31"/>
  <c r="E55" i="31"/>
  <c r="G55" i="31"/>
  <c r="E54" i="31"/>
  <c r="G54" i="31"/>
  <c r="L53" i="31"/>
  <c r="N53" i="31"/>
  <c r="K53" i="31"/>
  <c r="M53" i="31"/>
  <c r="E53" i="31"/>
  <c r="G53" i="31"/>
  <c r="E52" i="31"/>
  <c r="G52" i="31"/>
  <c r="E51" i="31"/>
  <c r="G51" i="31"/>
  <c r="E50" i="31"/>
  <c r="G50" i="31"/>
  <c r="E49" i="31"/>
  <c r="G49" i="31"/>
  <c r="F5" i="31"/>
  <c r="N5" i="31"/>
  <c r="E5" i="31"/>
  <c r="M5" i="31"/>
  <c r="J96" i="30"/>
  <c r="J93" i="30"/>
  <c r="J90" i="30"/>
  <c r="J82" i="30"/>
  <c r="J79" i="30"/>
  <c r="J76" i="30"/>
  <c r="K76" i="30"/>
  <c r="K75" i="30"/>
  <c r="M76" i="30"/>
  <c r="K79" i="30"/>
  <c r="K78" i="30"/>
  <c r="M79" i="30"/>
  <c r="K82" i="30"/>
  <c r="K81" i="30"/>
  <c r="M82" i="30"/>
  <c r="K90" i="30"/>
  <c r="K89" i="30"/>
  <c r="M90" i="30"/>
  <c r="K93" i="30"/>
  <c r="K92" i="30"/>
  <c r="M93" i="30"/>
  <c r="K96" i="30"/>
  <c r="K95" i="30"/>
  <c r="M96" i="30"/>
  <c r="F5" i="30"/>
  <c r="K77" i="30"/>
  <c r="M77" i="30"/>
  <c r="K80" i="30"/>
  <c r="M80" i="30"/>
  <c r="K91" i="30"/>
  <c r="M91" i="30"/>
  <c r="K94" i="30"/>
  <c r="M94" i="30"/>
  <c r="K97" i="30"/>
  <c r="I5" i="30"/>
  <c r="N5" i="30"/>
  <c r="L76" i="30"/>
  <c r="N76" i="30"/>
  <c r="L79" i="30"/>
  <c r="N79" i="30"/>
  <c r="L82" i="30"/>
  <c r="N82" i="30"/>
  <c r="L90" i="30"/>
  <c r="N90" i="30"/>
  <c r="L93" i="30"/>
  <c r="N93" i="30"/>
  <c r="L96" i="30"/>
  <c r="N96" i="30"/>
  <c r="E5" i="30"/>
  <c r="M5" i="30"/>
  <c r="J128" i="14"/>
  <c r="H128" i="14"/>
  <c r="K128" i="14"/>
  <c r="H127" i="14"/>
  <c r="K127" i="14"/>
  <c r="M128" i="14"/>
  <c r="J131" i="14"/>
  <c r="H131" i="14"/>
  <c r="K131" i="14"/>
  <c r="H130" i="14"/>
  <c r="K130" i="14"/>
  <c r="M131" i="14"/>
  <c r="J134" i="14"/>
  <c r="K134" i="14"/>
  <c r="H133" i="14"/>
  <c r="K133" i="14"/>
  <c r="M134" i="14"/>
  <c r="J142" i="14"/>
  <c r="H142" i="14"/>
  <c r="K142" i="14"/>
  <c r="H141" i="14"/>
  <c r="K141" i="14"/>
  <c r="M142" i="14"/>
  <c r="J145" i="14"/>
  <c r="H145" i="14"/>
  <c r="K145" i="14"/>
  <c r="H144" i="14"/>
  <c r="K144" i="14"/>
  <c r="M145" i="14"/>
  <c r="J148" i="14"/>
  <c r="K148" i="14"/>
  <c r="H147" i="14"/>
  <c r="K147" i="14"/>
  <c r="M148" i="14"/>
  <c r="J156" i="14"/>
  <c r="H156" i="14"/>
  <c r="K156" i="14"/>
  <c r="H155" i="14"/>
  <c r="K155" i="14"/>
  <c r="M156" i="14"/>
  <c r="J159" i="14"/>
  <c r="H159" i="14"/>
  <c r="K159" i="14"/>
  <c r="H158" i="14"/>
  <c r="K158" i="14"/>
  <c r="M159" i="14"/>
  <c r="J162" i="14"/>
  <c r="K162" i="14"/>
  <c r="H161" i="14"/>
  <c r="K161" i="14"/>
  <c r="M162" i="14"/>
  <c r="J170" i="14"/>
  <c r="H170" i="14"/>
  <c r="K170" i="14"/>
  <c r="H169" i="14"/>
  <c r="K169" i="14"/>
  <c r="M170" i="14"/>
  <c r="J173" i="14"/>
  <c r="H173" i="14"/>
  <c r="K173" i="14"/>
  <c r="H172" i="14"/>
  <c r="K172" i="14"/>
  <c r="M173" i="14"/>
  <c r="J176" i="14"/>
  <c r="K176" i="14"/>
  <c r="H175" i="14"/>
  <c r="K175" i="14"/>
  <c r="M176" i="14"/>
  <c r="F5" i="14"/>
  <c r="H129" i="14"/>
  <c r="K129" i="14"/>
  <c r="M129" i="14"/>
  <c r="H132" i="14"/>
  <c r="K132" i="14"/>
  <c r="M132" i="14"/>
  <c r="H135" i="14"/>
  <c r="K135" i="14"/>
  <c r="H143" i="14"/>
  <c r="K143" i="14"/>
  <c r="M143" i="14"/>
  <c r="H146" i="14"/>
  <c r="K146" i="14"/>
  <c r="M146" i="14"/>
  <c r="H149" i="14"/>
  <c r="K149" i="14"/>
  <c r="M149" i="14"/>
  <c r="H157" i="14"/>
  <c r="K157" i="14"/>
  <c r="M157" i="14"/>
  <c r="H160" i="14"/>
  <c r="K160" i="14"/>
  <c r="M160" i="14"/>
  <c r="H163" i="14"/>
  <c r="K163" i="14"/>
  <c r="H171" i="14"/>
  <c r="K171" i="14"/>
  <c r="M171" i="14"/>
  <c r="H174" i="14"/>
  <c r="K174" i="14"/>
  <c r="M174" i="14"/>
  <c r="H177" i="14"/>
  <c r="K177" i="14"/>
  <c r="M177" i="14"/>
  <c r="I5" i="14"/>
  <c r="N5" i="14"/>
  <c r="I128" i="14"/>
  <c r="L128" i="14"/>
  <c r="N128" i="14"/>
  <c r="I131" i="14"/>
  <c r="L131" i="14"/>
  <c r="N131" i="14"/>
  <c r="L134" i="14"/>
  <c r="N134" i="14"/>
  <c r="I142" i="14"/>
  <c r="L142" i="14"/>
  <c r="N142" i="14"/>
  <c r="I145" i="14"/>
  <c r="L145" i="14"/>
  <c r="N145" i="14"/>
  <c r="L148" i="14"/>
  <c r="N148" i="14"/>
  <c r="I156" i="14"/>
  <c r="L156" i="14"/>
  <c r="N156" i="14"/>
  <c r="I159" i="14"/>
  <c r="L159" i="14"/>
  <c r="N159" i="14"/>
  <c r="L162" i="14"/>
  <c r="N162" i="14"/>
  <c r="I170" i="14"/>
  <c r="L170" i="14"/>
  <c r="N170" i="14"/>
  <c r="I173" i="14"/>
  <c r="L173" i="14"/>
  <c r="N173" i="14"/>
  <c r="L176" i="14"/>
  <c r="N176" i="14"/>
  <c r="E5" i="14"/>
  <c r="M5" i="14"/>
  <c r="I135" i="14"/>
  <c r="I149" i="14"/>
  <c r="I163" i="14"/>
  <c r="I177" i="14"/>
  <c r="H52" i="30"/>
  <c r="K52" i="30"/>
  <c r="H49" i="30"/>
  <c r="K49" i="30"/>
  <c r="M52" i="30"/>
  <c r="H56" i="30"/>
  <c r="K56" i="30"/>
  <c r="H53" i="30"/>
  <c r="K53" i="30"/>
  <c r="M56" i="30"/>
  <c r="H65" i="30"/>
  <c r="K65" i="30"/>
  <c r="H62" i="30"/>
  <c r="K62" i="30"/>
  <c r="M65" i="30"/>
  <c r="H69" i="30"/>
  <c r="K69" i="30"/>
  <c r="H66" i="30"/>
  <c r="K66" i="30"/>
  <c r="M69" i="30"/>
  <c r="P5" i="30"/>
  <c r="I52" i="30"/>
  <c r="L52" i="30"/>
  <c r="I49" i="30"/>
  <c r="L49" i="30"/>
  <c r="N52" i="30"/>
  <c r="I56" i="30"/>
  <c r="L56" i="30"/>
  <c r="I53" i="30"/>
  <c r="L53" i="30"/>
  <c r="N56" i="30"/>
  <c r="I65" i="30"/>
  <c r="L65" i="30"/>
  <c r="I62" i="30"/>
  <c r="L62" i="30"/>
  <c r="N65" i="30"/>
  <c r="I69" i="30"/>
  <c r="L69" i="30"/>
  <c r="I66" i="30"/>
  <c r="L66" i="30"/>
  <c r="N69" i="30"/>
  <c r="H51" i="30"/>
  <c r="K51" i="30"/>
  <c r="M51" i="30"/>
  <c r="H55" i="30"/>
  <c r="K55" i="30"/>
  <c r="M55" i="30"/>
  <c r="H64" i="30"/>
  <c r="K64" i="30"/>
  <c r="M64" i="30"/>
  <c r="H68" i="30"/>
  <c r="K68" i="30"/>
  <c r="M68" i="30"/>
  <c r="I51" i="30"/>
  <c r="L51" i="30"/>
  <c r="N51" i="30"/>
  <c r="I55" i="30"/>
  <c r="L55" i="30"/>
  <c r="N55" i="30"/>
  <c r="I59" i="30"/>
  <c r="L59" i="30"/>
  <c r="I57" i="30"/>
  <c r="L57" i="30"/>
  <c r="N59" i="30"/>
  <c r="I64" i="30"/>
  <c r="L64" i="30"/>
  <c r="N64" i="30"/>
  <c r="I68" i="30"/>
  <c r="L68" i="30"/>
  <c r="N68" i="30"/>
  <c r="I72" i="30"/>
  <c r="L72" i="30"/>
  <c r="I70" i="30"/>
  <c r="L70" i="30"/>
  <c r="N72" i="30"/>
  <c r="K83" i="30"/>
  <c r="E97" i="30"/>
  <c r="G97" i="30"/>
  <c r="E96" i="30"/>
  <c r="G96" i="30"/>
  <c r="E95" i="30"/>
  <c r="G95" i="30"/>
  <c r="E94" i="30"/>
  <c r="G94" i="30"/>
  <c r="E93" i="30"/>
  <c r="G93" i="30"/>
  <c r="E92" i="30"/>
  <c r="G92" i="30"/>
  <c r="E91" i="30"/>
  <c r="G91" i="30"/>
  <c r="E90" i="30"/>
  <c r="G90" i="30"/>
  <c r="E89" i="30"/>
  <c r="G89" i="30"/>
  <c r="E83" i="30"/>
  <c r="G83" i="30"/>
  <c r="E82" i="30"/>
  <c r="G82" i="30"/>
  <c r="E81" i="30"/>
  <c r="G81" i="30"/>
  <c r="E80" i="30"/>
  <c r="G80" i="30"/>
  <c r="E79" i="30"/>
  <c r="G79" i="30"/>
  <c r="E78" i="30"/>
  <c r="G78" i="30"/>
  <c r="E77" i="30"/>
  <c r="G77" i="30"/>
  <c r="E76" i="30"/>
  <c r="G76" i="30"/>
  <c r="E75" i="30"/>
  <c r="G75" i="30"/>
  <c r="I176" i="14"/>
  <c r="H176" i="14"/>
  <c r="I162" i="14"/>
  <c r="H162" i="14"/>
  <c r="I148" i="14"/>
  <c r="H148" i="14"/>
  <c r="I134" i="14"/>
  <c r="H134" i="14"/>
  <c r="E177" i="14"/>
  <c r="G177" i="14"/>
  <c r="E176" i="14"/>
  <c r="G176" i="14"/>
  <c r="E175" i="14"/>
  <c r="G175" i="14"/>
  <c r="E174" i="14"/>
  <c r="G174" i="14"/>
  <c r="E173" i="14"/>
  <c r="G173" i="14"/>
  <c r="E172" i="14"/>
  <c r="G172" i="14"/>
  <c r="E171" i="14"/>
  <c r="G171" i="14"/>
  <c r="E170" i="14"/>
  <c r="G170" i="14"/>
  <c r="E169" i="14"/>
  <c r="G169" i="14"/>
  <c r="E163" i="14"/>
  <c r="G163" i="14"/>
  <c r="E162" i="14"/>
  <c r="G162" i="14"/>
  <c r="E161" i="14"/>
  <c r="G161" i="14"/>
  <c r="E160" i="14"/>
  <c r="G160" i="14"/>
  <c r="E159" i="14"/>
  <c r="G159" i="14"/>
  <c r="E158" i="14"/>
  <c r="G158" i="14"/>
  <c r="E157" i="14"/>
  <c r="G157" i="14"/>
  <c r="E156" i="14"/>
  <c r="G156" i="14"/>
  <c r="E155" i="14"/>
  <c r="G155" i="14"/>
  <c r="E149" i="14"/>
  <c r="G149" i="14"/>
  <c r="E148" i="14"/>
  <c r="G148" i="14"/>
  <c r="E147" i="14"/>
  <c r="G147" i="14"/>
  <c r="E146" i="14"/>
  <c r="G146" i="14"/>
  <c r="E145" i="14"/>
  <c r="G145" i="14"/>
  <c r="E144" i="14"/>
  <c r="G144" i="14"/>
  <c r="E143" i="14"/>
  <c r="G143" i="14"/>
  <c r="E142" i="14"/>
  <c r="G142" i="14"/>
  <c r="E141" i="14"/>
  <c r="G141" i="14"/>
  <c r="E135" i="14"/>
  <c r="G135" i="14"/>
  <c r="E134" i="14"/>
  <c r="G134" i="14"/>
  <c r="E133" i="14"/>
  <c r="G133" i="14"/>
  <c r="E132" i="14"/>
  <c r="G132" i="14"/>
  <c r="E131" i="14"/>
  <c r="G131" i="14"/>
  <c r="E130" i="14"/>
  <c r="G130" i="14"/>
  <c r="E129" i="14"/>
  <c r="G129" i="14"/>
  <c r="E128" i="14"/>
  <c r="G128" i="14"/>
  <c r="E127" i="14"/>
  <c r="G127" i="14"/>
  <c r="H78" i="14"/>
  <c r="K78" i="14"/>
  <c r="H75" i="14"/>
  <c r="K75" i="14"/>
  <c r="M78" i="14"/>
  <c r="H82" i="14"/>
  <c r="K82" i="14"/>
  <c r="H79" i="14"/>
  <c r="K79" i="14"/>
  <c r="M82" i="14"/>
  <c r="H91" i="14"/>
  <c r="K91" i="14"/>
  <c r="H88" i="14"/>
  <c r="K88" i="14"/>
  <c r="M91" i="14"/>
  <c r="H95" i="14"/>
  <c r="K95" i="14"/>
  <c r="H92" i="14"/>
  <c r="K92" i="14"/>
  <c r="M95" i="14"/>
  <c r="H104" i="14"/>
  <c r="K104" i="14"/>
  <c r="H101" i="14"/>
  <c r="K101" i="14"/>
  <c r="M104" i="14"/>
  <c r="H108" i="14"/>
  <c r="K108" i="14"/>
  <c r="H105" i="14"/>
  <c r="K105" i="14"/>
  <c r="M108" i="14"/>
  <c r="H117" i="14"/>
  <c r="K117" i="14"/>
  <c r="H114" i="14"/>
  <c r="K114" i="14"/>
  <c r="M117" i="14"/>
  <c r="H121" i="14"/>
  <c r="K121" i="14"/>
  <c r="H118" i="14"/>
  <c r="K118" i="14"/>
  <c r="M121" i="14"/>
  <c r="P5" i="14"/>
  <c r="I78" i="14"/>
  <c r="L78" i="14"/>
  <c r="I75" i="14"/>
  <c r="L75" i="14"/>
  <c r="N78" i="14"/>
  <c r="I82" i="14"/>
  <c r="L82" i="14"/>
  <c r="I79" i="14"/>
  <c r="L79" i="14"/>
  <c r="N82" i="14"/>
  <c r="I91" i="14"/>
  <c r="L91" i="14"/>
  <c r="I88" i="14"/>
  <c r="L88" i="14"/>
  <c r="N91" i="14"/>
  <c r="I95" i="14"/>
  <c r="L95" i="14"/>
  <c r="I92" i="14"/>
  <c r="L92" i="14"/>
  <c r="N95" i="14"/>
  <c r="I104" i="14"/>
  <c r="L104" i="14"/>
  <c r="I101" i="14"/>
  <c r="L101" i="14"/>
  <c r="N104" i="14"/>
  <c r="I108" i="14"/>
  <c r="L108" i="14"/>
  <c r="I105" i="14"/>
  <c r="L105" i="14"/>
  <c r="N108" i="14"/>
  <c r="I117" i="14"/>
  <c r="L117" i="14"/>
  <c r="I114" i="14"/>
  <c r="L114" i="14"/>
  <c r="N117" i="14"/>
  <c r="I121" i="14"/>
  <c r="L121" i="14"/>
  <c r="I118" i="14"/>
  <c r="L118" i="14"/>
  <c r="N121" i="14"/>
  <c r="H77" i="14"/>
  <c r="J77" i="14"/>
  <c r="K77" i="14"/>
  <c r="M77" i="14"/>
  <c r="H81" i="14"/>
  <c r="J81" i="14"/>
  <c r="K81" i="14"/>
  <c r="M81" i="14"/>
  <c r="H90" i="14"/>
  <c r="J90" i="14"/>
  <c r="K90" i="14"/>
  <c r="M90" i="14"/>
  <c r="H94" i="14"/>
  <c r="J94" i="14"/>
  <c r="K94" i="14"/>
  <c r="M94" i="14"/>
  <c r="H98" i="14"/>
  <c r="J98" i="14"/>
  <c r="K98" i="14"/>
  <c r="H96" i="14"/>
  <c r="K96" i="14"/>
  <c r="M98" i="14"/>
  <c r="H103" i="14"/>
  <c r="J103" i="14"/>
  <c r="K103" i="14"/>
  <c r="M103" i="14"/>
  <c r="H107" i="14"/>
  <c r="J107" i="14"/>
  <c r="K107" i="14"/>
  <c r="M107" i="14"/>
  <c r="H116" i="14"/>
  <c r="J116" i="14"/>
  <c r="K116" i="14"/>
  <c r="M116" i="14"/>
  <c r="H120" i="14"/>
  <c r="J120" i="14"/>
  <c r="K120" i="14"/>
  <c r="M120" i="14"/>
  <c r="H124" i="14"/>
  <c r="J124" i="14"/>
  <c r="K124" i="14"/>
  <c r="H122" i="14"/>
  <c r="K122" i="14"/>
  <c r="M124" i="14"/>
  <c r="I77" i="14"/>
  <c r="L77" i="14"/>
  <c r="N77" i="14"/>
  <c r="I81" i="14"/>
  <c r="L81" i="14"/>
  <c r="N81" i="14"/>
  <c r="I85" i="14"/>
  <c r="J85" i="14"/>
  <c r="L85" i="14"/>
  <c r="I83" i="14"/>
  <c r="L83" i="14"/>
  <c r="N85" i="14"/>
  <c r="I90" i="14"/>
  <c r="L90" i="14"/>
  <c r="N90" i="14"/>
  <c r="I94" i="14"/>
  <c r="L94" i="14"/>
  <c r="N94" i="14"/>
  <c r="I98" i="14"/>
  <c r="L98" i="14"/>
  <c r="I96" i="14"/>
  <c r="L96" i="14"/>
  <c r="N98" i="14"/>
  <c r="I103" i="14"/>
  <c r="L103" i="14"/>
  <c r="N103" i="14"/>
  <c r="I107" i="14"/>
  <c r="L107" i="14"/>
  <c r="N107" i="14"/>
  <c r="I111" i="14"/>
  <c r="J111" i="14"/>
  <c r="L111" i="14"/>
  <c r="I109" i="14"/>
  <c r="L109" i="14"/>
  <c r="N111" i="14"/>
  <c r="I116" i="14"/>
  <c r="L116" i="14"/>
  <c r="N116" i="14"/>
  <c r="I120" i="14"/>
  <c r="L120" i="14"/>
  <c r="N120" i="14"/>
  <c r="I124" i="14"/>
  <c r="L124" i="14"/>
  <c r="I122" i="14"/>
  <c r="L122" i="14"/>
  <c r="N124" i="14"/>
  <c r="H76" i="14"/>
  <c r="J76" i="14"/>
  <c r="K76" i="14"/>
  <c r="M76" i="14"/>
  <c r="H80" i="14"/>
  <c r="J80" i="14"/>
  <c r="K80" i="14"/>
  <c r="M80" i="14"/>
  <c r="H84" i="14"/>
  <c r="J84" i="14"/>
  <c r="K84" i="14"/>
  <c r="H83" i="14"/>
  <c r="K83" i="14"/>
  <c r="M84" i="14"/>
  <c r="H89" i="14"/>
  <c r="J89" i="14"/>
  <c r="K89" i="14"/>
  <c r="M89" i="14"/>
  <c r="H93" i="14"/>
  <c r="J93" i="14"/>
  <c r="K93" i="14"/>
  <c r="M93" i="14"/>
  <c r="H97" i="14"/>
  <c r="J97" i="14"/>
  <c r="K97" i="14"/>
  <c r="M97" i="14"/>
  <c r="H102" i="14"/>
  <c r="J102" i="14"/>
  <c r="K102" i="14"/>
  <c r="M102" i="14"/>
  <c r="H106" i="14"/>
  <c r="J106" i="14"/>
  <c r="K106" i="14"/>
  <c r="M106" i="14"/>
  <c r="H110" i="14"/>
  <c r="J110" i="14"/>
  <c r="K110" i="14"/>
  <c r="H109" i="14"/>
  <c r="K109" i="14"/>
  <c r="M110" i="14"/>
  <c r="H115" i="14"/>
  <c r="J115" i="14"/>
  <c r="K115" i="14"/>
  <c r="M115" i="14"/>
  <c r="H119" i="14"/>
  <c r="J119" i="14"/>
  <c r="K119" i="14"/>
  <c r="M119" i="14"/>
  <c r="H123" i="14"/>
  <c r="J123" i="14"/>
  <c r="K123" i="14"/>
  <c r="M123" i="14"/>
  <c r="I76" i="14"/>
  <c r="L76" i="14"/>
  <c r="N76" i="14"/>
  <c r="I80" i="14"/>
  <c r="L80" i="14"/>
  <c r="N80" i="14"/>
  <c r="I84" i="14"/>
  <c r="L84" i="14"/>
  <c r="N84" i="14"/>
  <c r="I89" i="14"/>
  <c r="L89" i="14"/>
  <c r="N89" i="14"/>
  <c r="I93" i="14"/>
  <c r="L93" i="14"/>
  <c r="N93" i="14"/>
  <c r="I97" i="14"/>
  <c r="L97" i="14"/>
  <c r="N97" i="14"/>
  <c r="I102" i="14"/>
  <c r="L102" i="14"/>
  <c r="N102" i="14"/>
  <c r="I106" i="14"/>
  <c r="L106" i="14"/>
  <c r="N106" i="14"/>
  <c r="I110" i="14"/>
  <c r="L110" i="14"/>
  <c r="N110" i="14"/>
  <c r="I115" i="14"/>
  <c r="L115" i="14"/>
  <c r="N115" i="14"/>
  <c r="I119" i="14"/>
  <c r="L119" i="14"/>
  <c r="N119" i="14"/>
  <c r="I123" i="14"/>
  <c r="L123" i="14"/>
  <c r="N123" i="14"/>
  <c r="H103" i="2"/>
  <c r="H52" i="42"/>
  <c r="K52" i="42"/>
  <c r="H69" i="42"/>
  <c r="J23" i="53"/>
  <c r="J22" i="53"/>
  <c r="H36" i="33"/>
  <c r="K36" i="33"/>
  <c r="H39" i="33"/>
  <c r="K39" i="33"/>
  <c r="M39" i="33"/>
  <c r="H40" i="33"/>
  <c r="K40" i="33"/>
  <c r="H43" i="33"/>
  <c r="K43" i="33"/>
  <c r="M43" i="33"/>
  <c r="L4" i="33"/>
  <c r="J17" i="53"/>
  <c r="H23" i="33"/>
  <c r="K23" i="33"/>
  <c r="H26" i="33"/>
  <c r="K26" i="33"/>
  <c r="M26" i="33"/>
  <c r="H27" i="33"/>
  <c r="K27" i="33"/>
  <c r="H30" i="33"/>
  <c r="K30" i="33"/>
  <c r="M30" i="33"/>
  <c r="L3" i="33"/>
  <c r="J16" i="53"/>
  <c r="H36" i="34"/>
  <c r="K36" i="34"/>
  <c r="H39" i="34"/>
  <c r="K39" i="34"/>
  <c r="M39" i="34"/>
  <c r="H40" i="34"/>
  <c r="K40" i="34"/>
  <c r="H43" i="34"/>
  <c r="K43" i="34"/>
  <c r="M43" i="34"/>
  <c r="L4" i="34"/>
  <c r="J14" i="53"/>
  <c r="H23" i="34"/>
  <c r="K23" i="34"/>
  <c r="H26" i="34"/>
  <c r="K26" i="34"/>
  <c r="M26" i="34"/>
  <c r="H27" i="34"/>
  <c r="K27" i="34"/>
  <c r="H30" i="34"/>
  <c r="K30" i="34"/>
  <c r="M30" i="34"/>
  <c r="L3" i="34"/>
  <c r="J13" i="53"/>
  <c r="H36" i="31"/>
  <c r="K36" i="31"/>
  <c r="H39" i="31"/>
  <c r="K39" i="31"/>
  <c r="M39" i="31"/>
  <c r="H40" i="31"/>
  <c r="K40" i="31"/>
  <c r="H43" i="31"/>
  <c r="K43" i="31"/>
  <c r="M43" i="31"/>
  <c r="L4" i="31"/>
  <c r="J11" i="53"/>
  <c r="H23" i="31"/>
  <c r="K23" i="31"/>
  <c r="H26" i="31"/>
  <c r="K26" i="31"/>
  <c r="M26" i="31"/>
  <c r="H27" i="31"/>
  <c r="K27" i="31"/>
  <c r="H30" i="31"/>
  <c r="K30" i="31"/>
  <c r="M30" i="31"/>
  <c r="L3" i="31"/>
  <c r="J10" i="53"/>
  <c r="L4" i="30"/>
  <c r="J8" i="53"/>
  <c r="H23" i="30"/>
  <c r="K23" i="30"/>
  <c r="H26" i="30"/>
  <c r="K26" i="30"/>
  <c r="M26" i="30"/>
  <c r="H27" i="30"/>
  <c r="K27" i="30"/>
  <c r="H30" i="30"/>
  <c r="K30" i="30"/>
  <c r="M30" i="30"/>
  <c r="H36" i="30"/>
  <c r="K36" i="30"/>
  <c r="H39" i="30"/>
  <c r="K39" i="30"/>
  <c r="M39" i="30"/>
  <c r="H40" i="30"/>
  <c r="K40" i="30"/>
  <c r="H43" i="30"/>
  <c r="K43" i="30"/>
  <c r="M43" i="30"/>
  <c r="L3" i="30"/>
  <c r="J7" i="53"/>
  <c r="J78" i="14"/>
  <c r="J82" i="14"/>
  <c r="J91" i="14"/>
  <c r="J95" i="14"/>
  <c r="J104" i="14"/>
  <c r="J108" i="14"/>
  <c r="J117" i="14"/>
  <c r="J121" i="14"/>
  <c r="L4" i="14"/>
  <c r="J5" i="53"/>
  <c r="H23" i="14"/>
  <c r="K23" i="14"/>
  <c r="H26" i="14"/>
  <c r="J26" i="14"/>
  <c r="K26" i="14"/>
  <c r="M26" i="14"/>
  <c r="H27" i="14"/>
  <c r="K27" i="14"/>
  <c r="H30" i="14"/>
  <c r="J30" i="14"/>
  <c r="K30" i="14"/>
  <c r="M30" i="14"/>
  <c r="H36" i="14"/>
  <c r="K36" i="14"/>
  <c r="H39" i="14"/>
  <c r="J39" i="14"/>
  <c r="K39" i="14"/>
  <c r="M39" i="14"/>
  <c r="H40" i="14"/>
  <c r="K40" i="14"/>
  <c r="H43" i="14"/>
  <c r="J43" i="14"/>
  <c r="K43" i="14"/>
  <c r="M43" i="14"/>
  <c r="H49" i="14"/>
  <c r="K49" i="14"/>
  <c r="H52" i="14"/>
  <c r="J52" i="14"/>
  <c r="K52" i="14"/>
  <c r="M52" i="14"/>
  <c r="H53" i="14"/>
  <c r="K53" i="14"/>
  <c r="H56" i="14"/>
  <c r="J56" i="14"/>
  <c r="K56" i="14"/>
  <c r="M56" i="14"/>
  <c r="H62" i="14"/>
  <c r="K62" i="14"/>
  <c r="H65" i="14"/>
  <c r="J65" i="14"/>
  <c r="K65" i="14"/>
  <c r="M65" i="14"/>
  <c r="H66" i="14"/>
  <c r="K66" i="14"/>
  <c r="H69" i="14"/>
  <c r="J69" i="14"/>
  <c r="K69" i="14"/>
  <c r="M69" i="14"/>
  <c r="L3" i="14"/>
  <c r="J4" i="53"/>
  <c r="H72" i="42"/>
  <c r="G23" i="53"/>
  <c r="I59" i="42"/>
  <c r="I72" i="42"/>
  <c r="I52" i="42"/>
  <c r="I69" i="42"/>
  <c r="F23" i="53"/>
  <c r="P3" i="42"/>
  <c r="G22" i="53"/>
  <c r="O3" i="42"/>
  <c r="F22" i="53"/>
  <c r="H38" i="33"/>
  <c r="K38" i="33"/>
  <c r="M38" i="33"/>
  <c r="H42" i="33"/>
  <c r="K42" i="33"/>
  <c r="M42" i="33"/>
  <c r="H44" i="33"/>
  <c r="K44" i="33"/>
  <c r="H46" i="33"/>
  <c r="K46" i="33"/>
  <c r="M46" i="33"/>
  <c r="I4" i="33"/>
  <c r="P4" i="33"/>
  <c r="G17" i="53"/>
  <c r="I38" i="33"/>
  <c r="L38" i="33"/>
  <c r="I36" i="33"/>
  <c r="L36" i="33"/>
  <c r="N38" i="33"/>
  <c r="I42" i="33"/>
  <c r="L42" i="33"/>
  <c r="I40" i="33"/>
  <c r="L40" i="33"/>
  <c r="N42" i="33"/>
  <c r="I46" i="33"/>
  <c r="L46" i="33"/>
  <c r="I44" i="33"/>
  <c r="L44" i="33"/>
  <c r="N46" i="33"/>
  <c r="H4" i="33"/>
  <c r="I39" i="33"/>
  <c r="L39" i="33"/>
  <c r="N39" i="33"/>
  <c r="I43" i="33"/>
  <c r="L43" i="33"/>
  <c r="N43" i="33"/>
  <c r="K4" i="33"/>
  <c r="O4" i="33"/>
  <c r="F17" i="53"/>
  <c r="H25" i="33"/>
  <c r="K25" i="33"/>
  <c r="M25" i="33"/>
  <c r="H29" i="33"/>
  <c r="K29" i="33"/>
  <c r="M29" i="33"/>
  <c r="H31" i="33"/>
  <c r="K31" i="33"/>
  <c r="H33" i="33"/>
  <c r="K33" i="33"/>
  <c r="M33" i="33"/>
  <c r="I3" i="33"/>
  <c r="P3" i="33"/>
  <c r="G16" i="53"/>
  <c r="I25" i="33"/>
  <c r="L25" i="33"/>
  <c r="I23" i="33"/>
  <c r="L23" i="33"/>
  <c r="N25" i="33"/>
  <c r="I29" i="33"/>
  <c r="L29" i="33"/>
  <c r="I27" i="33"/>
  <c r="L27" i="33"/>
  <c r="N29" i="33"/>
  <c r="I33" i="33"/>
  <c r="L33" i="33"/>
  <c r="I31" i="33"/>
  <c r="L31" i="33"/>
  <c r="N33" i="33"/>
  <c r="H3" i="33"/>
  <c r="I26" i="33"/>
  <c r="L26" i="33"/>
  <c r="N26" i="33"/>
  <c r="I30" i="33"/>
  <c r="L30" i="33"/>
  <c r="N30" i="33"/>
  <c r="K3" i="33"/>
  <c r="O3" i="33"/>
  <c r="F16" i="53"/>
  <c r="H38" i="34"/>
  <c r="K38" i="34"/>
  <c r="M38" i="34"/>
  <c r="H42" i="34"/>
  <c r="K42" i="34"/>
  <c r="M42" i="34"/>
  <c r="H44" i="34"/>
  <c r="K44" i="34"/>
  <c r="H46" i="34"/>
  <c r="K46" i="34"/>
  <c r="M46" i="34"/>
  <c r="I4" i="34"/>
  <c r="P4" i="34"/>
  <c r="G14" i="53"/>
  <c r="I38" i="34"/>
  <c r="L38" i="34"/>
  <c r="I36" i="34"/>
  <c r="L36" i="34"/>
  <c r="N38" i="34"/>
  <c r="I42" i="34"/>
  <c r="L42" i="34"/>
  <c r="I40" i="34"/>
  <c r="L40" i="34"/>
  <c r="N42" i="34"/>
  <c r="I46" i="34"/>
  <c r="L46" i="34"/>
  <c r="I44" i="34"/>
  <c r="L44" i="34"/>
  <c r="N46" i="34"/>
  <c r="H4" i="34"/>
  <c r="I39" i="34"/>
  <c r="L39" i="34"/>
  <c r="N39" i="34"/>
  <c r="I43" i="34"/>
  <c r="L43" i="34"/>
  <c r="N43" i="34"/>
  <c r="K4" i="34"/>
  <c r="O4" i="34"/>
  <c r="F14" i="53"/>
  <c r="H25" i="34"/>
  <c r="K25" i="34"/>
  <c r="M25" i="34"/>
  <c r="H29" i="34"/>
  <c r="K29" i="34"/>
  <c r="M29" i="34"/>
  <c r="H31" i="34"/>
  <c r="K31" i="34"/>
  <c r="H33" i="34"/>
  <c r="K33" i="34"/>
  <c r="M33" i="34"/>
  <c r="I3" i="34"/>
  <c r="P3" i="34"/>
  <c r="G13" i="53"/>
  <c r="I25" i="34"/>
  <c r="L25" i="34"/>
  <c r="I23" i="34"/>
  <c r="L23" i="34"/>
  <c r="N25" i="34"/>
  <c r="I29" i="34"/>
  <c r="L29" i="34"/>
  <c r="I27" i="34"/>
  <c r="L27" i="34"/>
  <c r="N29" i="34"/>
  <c r="I33" i="34"/>
  <c r="L33" i="34"/>
  <c r="I31" i="34"/>
  <c r="L31" i="34"/>
  <c r="N33" i="34"/>
  <c r="H3" i="34"/>
  <c r="I26" i="34"/>
  <c r="L26" i="34"/>
  <c r="N26" i="34"/>
  <c r="I30" i="34"/>
  <c r="L30" i="34"/>
  <c r="N30" i="34"/>
  <c r="K3" i="34"/>
  <c r="O3" i="34"/>
  <c r="F13" i="53"/>
  <c r="I38" i="31"/>
  <c r="L38" i="31"/>
  <c r="I36" i="31"/>
  <c r="L36" i="31"/>
  <c r="N38" i="31"/>
  <c r="I42" i="31"/>
  <c r="L42" i="31"/>
  <c r="I40" i="31"/>
  <c r="L40" i="31"/>
  <c r="N42" i="31"/>
  <c r="I46" i="31"/>
  <c r="L46" i="31"/>
  <c r="I44" i="31"/>
  <c r="L44" i="31"/>
  <c r="N46" i="31"/>
  <c r="H4" i="31"/>
  <c r="I39" i="31"/>
  <c r="L39" i="31"/>
  <c r="N39" i="31"/>
  <c r="I43" i="31"/>
  <c r="L43" i="31"/>
  <c r="N43" i="31"/>
  <c r="K4" i="31"/>
  <c r="O4" i="31"/>
  <c r="F11" i="53"/>
  <c r="H38" i="31"/>
  <c r="K38" i="31"/>
  <c r="M38" i="31"/>
  <c r="H42" i="31"/>
  <c r="K42" i="31"/>
  <c r="M42" i="31"/>
  <c r="H44" i="31"/>
  <c r="K44" i="31"/>
  <c r="H46" i="31"/>
  <c r="K46" i="31"/>
  <c r="M46" i="31"/>
  <c r="I4" i="31"/>
  <c r="P4" i="31"/>
  <c r="G11" i="53"/>
  <c r="H25" i="31"/>
  <c r="K25" i="31"/>
  <c r="M25" i="31"/>
  <c r="H29" i="31"/>
  <c r="K29" i="31"/>
  <c r="M29" i="31"/>
  <c r="H31" i="31"/>
  <c r="K31" i="31"/>
  <c r="H33" i="31"/>
  <c r="K33" i="31"/>
  <c r="M33" i="31"/>
  <c r="I3" i="31"/>
  <c r="P3" i="31"/>
  <c r="G10" i="53"/>
  <c r="I25" i="31"/>
  <c r="L25" i="31"/>
  <c r="I23" i="31"/>
  <c r="L23" i="31"/>
  <c r="N25" i="31"/>
  <c r="I29" i="31"/>
  <c r="L29" i="31"/>
  <c r="I27" i="31"/>
  <c r="L27" i="31"/>
  <c r="N29" i="31"/>
  <c r="I33" i="31"/>
  <c r="L33" i="31"/>
  <c r="I31" i="31"/>
  <c r="L31" i="31"/>
  <c r="N33" i="31"/>
  <c r="H3" i="31"/>
  <c r="I26" i="31"/>
  <c r="L26" i="31"/>
  <c r="N26" i="31"/>
  <c r="I30" i="31"/>
  <c r="L30" i="31"/>
  <c r="N30" i="31"/>
  <c r="K3" i="31"/>
  <c r="O3" i="31"/>
  <c r="F10" i="53"/>
  <c r="I4" i="30"/>
  <c r="P4" i="30"/>
  <c r="G8" i="53"/>
  <c r="H4" i="30"/>
  <c r="K4" i="30"/>
  <c r="O4" i="30"/>
  <c r="F8" i="53"/>
  <c r="H25" i="30"/>
  <c r="K25" i="30"/>
  <c r="M25" i="30"/>
  <c r="H29" i="30"/>
  <c r="K29" i="30"/>
  <c r="M29" i="30"/>
  <c r="H38" i="30"/>
  <c r="K38" i="30"/>
  <c r="M38" i="30"/>
  <c r="I42" i="30"/>
  <c r="L42" i="30"/>
  <c r="I40" i="30"/>
  <c r="L40" i="30"/>
  <c r="N42" i="30"/>
  <c r="P3" i="30"/>
  <c r="G7" i="53"/>
  <c r="I25" i="30"/>
  <c r="L25" i="30"/>
  <c r="I23" i="30"/>
  <c r="L23" i="30"/>
  <c r="N25" i="30"/>
  <c r="I29" i="30"/>
  <c r="L29" i="30"/>
  <c r="I27" i="30"/>
  <c r="L27" i="30"/>
  <c r="N29" i="30"/>
  <c r="I33" i="30"/>
  <c r="L33" i="30"/>
  <c r="I31" i="30"/>
  <c r="L31" i="30"/>
  <c r="N33" i="30"/>
  <c r="I38" i="30"/>
  <c r="L38" i="30"/>
  <c r="I36" i="30"/>
  <c r="L36" i="30"/>
  <c r="N38" i="30"/>
  <c r="I46" i="30"/>
  <c r="L46" i="30"/>
  <c r="I44" i="30"/>
  <c r="L44" i="30"/>
  <c r="N46" i="30"/>
  <c r="H3" i="30"/>
  <c r="I26" i="30"/>
  <c r="L26" i="30"/>
  <c r="N26" i="30"/>
  <c r="I30" i="30"/>
  <c r="L30" i="30"/>
  <c r="N30" i="30"/>
  <c r="I39" i="30"/>
  <c r="L39" i="30"/>
  <c r="N39" i="30"/>
  <c r="I43" i="30"/>
  <c r="L43" i="30"/>
  <c r="N43" i="30"/>
  <c r="K3" i="30"/>
  <c r="O3" i="30"/>
  <c r="F7" i="53"/>
  <c r="I4" i="14"/>
  <c r="P4" i="14"/>
  <c r="G5" i="53"/>
  <c r="H4" i="14"/>
  <c r="K4" i="14"/>
  <c r="O4" i="14"/>
  <c r="F5" i="53"/>
  <c r="H25" i="14"/>
  <c r="J25" i="14"/>
  <c r="K25" i="14"/>
  <c r="M25" i="14"/>
  <c r="H29" i="14"/>
  <c r="J29" i="14"/>
  <c r="K29" i="14"/>
  <c r="M29" i="14"/>
  <c r="H42" i="14"/>
  <c r="J42" i="14"/>
  <c r="K42" i="14"/>
  <c r="M42" i="14"/>
  <c r="H44" i="14"/>
  <c r="K44" i="14"/>
  <c r="H46" i="14"/>
  <c r="J46" i="14"/>
  <c r="K46" i="14"/>
  <c r="M46" i="14"/>
  <c r="H51" i="14"/>
  <c r="J51" i="14"/>
  <c r="K51" i="14"/>
  <c r="M51" i="14"/>
  <c r="H64" i="14"/>
  <c r="J64" i="14"/>
  <c r="K64" i="14"/>
  <c r="M64" i="14"/>
  <c r="H68" i="14"/>
  <c r="J68" i="14"/>
  <c r="K68" i="14"/>
  <c r="M68" i="14"/>
  <c r="H70" i="14"/>
  <c r="K70" i="14"/>
  <c r="H72" i="14"/>
  <c r="J72" i="14"/>
  <c r="K72" i="14"/>
  <c r="M72" i="14"/>
  <c r="I38" i="14"/>
  <c r="J38" i="14"/>
  <c r="L38" i="14"/>
  <c r="I36" i="14"/>
  <c r="L36" i="14"/>
  <c r="N38" i="14"/>
  <c r="I55" i="14"/>
  <c r="J55" i="14"/>
  <c r="L55" i="14"/>
  <c r="I53" i="14"/>
  <c r="L53" i="14"/>
  <c r="N55" i="14"/>
  <c r="P3" i="14"/>
  <c r="G4" i="53"/>
  <c r="I25" i="14"/>
  <c r="L25" i="14"/>
  <c r="I23" i="14"/>
  <c r="L23" i="14"/>
  <c r="N25" i="14"/>
  <c r="I29" i="14"/>
  <c r="L29" i="14"/>
  <c r="I27" i="14"/>
  <c r="L27" i="14"/>
  <c r="N29" i="14"/>
  <c r="I33" i="14"/>
  <c r="J33" i="14"/>
  <c r="L33" i="14"/>
  <c r="I31" i="14"/>
  <c r="L31" i="14"/>
  <c r="N33" i="14"/>
  <c r="I42" i="14"/>
  <c r="L42" i="14"/>
  <c r="I40" i="14"/>
  <c r="L40" i="14"/>
  <c r="N42" i="14"/>
  <c r="I46" i="14"/>
  <c r="L46" i="14"/>
  <c r="I44" i="14"/>
  <c r="L44" i="14"/>
  <c r="N46" i="14"/>
  <c r="I51" i="14"/>
  <c r="L51" i="14"/>
  <c r="I49" i="14"/>
  <c r="L49" i="14"/>
  <c r="N51" i="14"/>
  <c r="I59" i="14"/>
  <c r="J59" i="14"/>
  <c r="L59" i="14"/>
  <c r="I57" i="14"/>
  <c r="L57" i="14"/>
  <c r="N59" i="14"/>
  <c r="I64" i="14"/>
  <c r="L64" i="14"/>
  <c r="I62" i="14"/>
  <c r="L62" i="14"/>
  <c r="N64" i="14"/>
  <c r="I68" i="14"/>
  <c r="L68" i="14"/>
  <c r="I66" i="14"/>
  <c r="L66" i="14"/>
  <c r="N68" i="14"/>
  <c r="I72" i="14"/>
  <c r="L72" i="14"/>
  <c r="I70" i="14"/>
  <c r="L70" i="14"/>
  <c r="N72" i="14"/>
  <c r="H3" i="14"/>
  <c r="I26" i="14"/>
  <c r="L26" i="14"/>
  <c r="N26" i="14"/>
  <c r="I30" i="14"/>
  <c r="L30" i="14"/>
  <c r="N30" i="14"/>
  <c r="I39" i="14"/>
  <c r="L39" i="14"/>
  <c r="N39" i="14"/>
  <c r="I43" i="14"/>
  <c r="L43" i="14"/>
  <c r="N43" i="14"/>
  <c r="I52" i="14"/>
  <c r="L52" i="14"/>
  <c r="N52" i="14"/>
  <c r="I56" i="14"/>
  <c r="L56" i="14"/>
  <c r="N56" i="14"/>
  <c r="I65" i="14"/>
  <c r="L65" i="14"/>
  <c r="N65" i="14"/>
  <c r="I69" i="14"/>
  <c r="L69" i="14"/>
  <c r="N69" i="14"/>
  <c r="K3" i="14"/>
  <c r="O3" i="14"/>
  <c r="F4" i="53"/>
  <c r="D22" i="53"/>
  <c r="H37" i="33"/>
  <c r="K37" i="33"/>
  <c r="M37" i="33"/>
  <c r="H41" i="33"/>
  <c r="K41" i="33"/>
  <c r="M41" i="33"/>
  <c r="H45" i="33"/>
  <c r="K45" i="33"/>
  <c r="M45" i="33"/>
  <c r="F4" i="33"/>
  <c r="N4" i="33"/>
  <c r="D17" i="53"/>
  <c r="H24" i="33"/>
  <c r="K24" i="33"/>
  <c r="M24" i="33"/>
  <c r="H28" i="33"/>
  <c r="K28" i="33"/>
  <c r="M28" i="33"/>
  <c r="H32" i="33"/>
  <c r="K32" i="33"/>
  <c r="M32" i="33"/>
  <c r="F3" i="33"/>
  <c r="N3" i="33"/>
  <c r="D16" i="53"/>
  <c r="H37" i="34"/>
  <c r="K37" i="34"/>
  <c r="M37" i="34"/>
  <c r="H41" i="34"/>
  <c r="K41" i="34"/>
  <c r="M41" i="34"/>
  <c r="H45" i="34"/>
  <c r="K45" i="34"/>
  <c r="M45" i="34"/>
  <c r="F4" i="34"/>
  <c r="N4" i="34"/>
  <c r="D14" i="53"/>
  <c r="H24" i="34"/>
  <c r="K24" i="34"/>
  <c r="M24" i="34"/>
  <c r="H28" i="34"/>
  <c r="K28" i="34"/>
  <c r="M28" i="34"/>
  <c r="H32" i="34"/>
  <c r="K32" i="34"/>
  <c r="M32" i="34"/>
  <c r="F3" i="34"/>
  <c r="N3" i="34"/>
  <c r="D13" i="53"/>
  <c r="H37" i="31"/>
  <c r="K37" i="31"/>
  <c r="M37" i="31"/>
  <c r="H41" i="31"/>
  <c r="K41" i="31"/>
  <c r="M41" i="31"/>
  <c r="H45" i="31"/>
  <c r="K45" i="31"/>
  <c r="M45" i="31"/>
  <c r="F4" i="31"/>
  <c r="N4" i="31"/>
  <c r="I37" i="31"/>
  <c r="L37" i="31"/>
  <c r="N37" i="31"/>
  <c r="I41" i="31"/>
  <c r="L41" i="31"/>
  <c r="N41" i="31"/>
  <c r="I45" i="31"/>
  <c r="L45" i="31"/>
  <c r="N45" i="31"/>
  <c r="E4" i="31"/>
  <c r="M4" i="31"/>
  <c r="C11" i="53"/>
  <c r="D11" i="53"/>
  <c r="H24" i="31"/>
  <c r="K24" i="31"/>
  <c r="M24" i="31"/>
  <c r="H28" i="31"/>
  <c r="K28" i="31"/>
  <c r="M28" i="31"/>
  <c r="H32" i="31"/>
  <c r="K32" i="31"/>
  <c r="M32" i="31"/>
  <c r="F3" i="31"/>
  <c r="N3" i="31"/>
  <c r="D10" i="53"/>
  <c r="H50" i="30"/>
  <c r="K50" i="30"/>
  <c r="M50" i="30"/>
  <c r="H54" i="30"/>
  <c r="K54" i="30"/>
  <c r="M54" i="30"/>
  <c r="H57" i="30"/>
  <c r="K57" i="30"/>
  <c r="H58" i="30"/>
  <c r="K58" i="30"/>
  <c r="M58" i="30"/>
  <c r="H63" i="30"/>
  <c r="K63" i="30"/>
  <c r="M63" i="30"/>
  <c r="H67" i="30"/>
  <c r="K67" i="30"/>
  <c r="M67" i="30"/>
  <c r="H70" i="30"/>
  <c r="K70" i="30"/>
  <c r="H71" i="30"/>
  <c r="K71" i="30"/>
  <c r="M71" i="30"/>
  <c r="F4" i="30"/>
  <c r="N4" i="30"/>
  <c r="D8" i="53"/>
  <c r="H24" i="30"/>
  <c r="K24" i="30"/>
  <c r="M24" i="30"/>
  <c r="H28" i="30"/>
  <c r="K28" i="30"/>
  <c r="M28" i="30"/>
  <c r="H31" i="30"/>
  <c r="K31" i="30"/>
  <c r="H32" i="30"/>
  <c r="K32" i="30"/>
  <c r="M32" i="30"/>
  <c r="H37" i="30"/>
  <c r="K37" i="30"/>
  <c r="M37" i="30"/>
  <c r="H41" i="30"/>
  <c r="K41" i="30"/>
  <c r="M41" i="30"/>
  <c r="H44" i="30"/>
  <c r="K44" i="30"/>
  <c r="H45" i="30"/>
  <c r="K45" i="30"/>
  <c r="M45" i="30"/>
  <c r="F3" i="30"/>
  <c r="N3" i="30"/>
  <c r="D7" i="53"/>
  <c r="I24" i="14"/>
  <c r="J24" i="14"/>
  <c r="L24" i="14"/>
  <c r="N24" i="14"/>
  <c r="I28" i="14"/>
  <c r="J28" i="14"/>
  <c r="L28" i="14"/>
  <c r="N28" i="14"/>
  <c r="I32" i="14"/>
  <c r="J32" i="14"/>
  <c r="L32" i="14"/>
  <c r="N32" i="14"/>
  <c r="I37" i="14"/>
  <c r="J37" i="14"/>
  <c r="L37" i="14"/>
  <c r="N37" i="14"/>
  <c r="I41" i="14"/>
  <c r="J41" i="14"/>
  <c r="L41" i="14"/>
  <c r="N41" i="14"/>
  <c r="I45" i="14"/>
  <c r="J45" i="14"/>
  <c r="L45" i="14"/>
  <c r="N45" i="14"/>
  <c r="I50" i="14"/>
  <c r="J50" i="14"/>
  <c r="L50" i="14"/>
  <c r="N50" i="14"/>
  <c r="I54" i="14"/>
  <c r="J54" i="14"/>
  <c r="L54" i="14"/>
  <c r="N54" i="14"/>
  <c r="I58" i="14"/>
  <c r="J58" i="14"/>
  <c r="L58" i="14"/>
  <c r="N58" i="14"/>
  <c r="I63" i="14"/>
  <c r="J63" i="14"/>
  <c r="L63" i="14"/>
  <c r="N63" i="14"/>
  <c r="I67" i="14"/>
  <c r="J67" i="14"/>
  <c r="L67" i="14"/>
  <c r="N67" i="14"/>
  <c r="I71" i="14"/>
  <c r="J71" i="14"/>
  <c r="L71" i="14"/>
  <c r="N71" i="14"/>
  <c r="E3" i="14"/>
  <c r="M3" i="14"/>
  <c r="C4" i="53"/>
  <c r="H24" i="14"/>
  <c r="K24" i="14"/>
  <c r="M24" i="14"/>
  <c r="H28" i="14"/>
  <c r="K28" i="14"/>
  <c r="M28" i="14"/>
  <c r="H31" i="14"/>
  <c r="K31" i="14"/>
  <c r="H32" i="14"/>
  <c r="K32" i="14"/>
  <c r="M32" i="14"/>
  <c r="H37" i="14"/>
  <c r="K37" i="14"/>
  <c r="M37" i="14"/>
  <c r="H41" i="14"/>
  <c r="K41" i="14"/>
  <c r="M41" i="14"/>
  <c r="H45" i="14"/>
  <c r="K45" i="14"/>
  <c r="M45" i="14"/>
  <c r="H50" i="14"/>
  <c r="K50" i="14"/>
  <c r="M50" i="14"/>
  <c r="H54" i="14"/>
  <c r="K54" i="14"/>
  <c r="M54" i="14"/>
  <c r="H57" i="14"/>
  <c r="K57" i="14"/>
  <c r="H58" i="14"/>
  <c r="K58" i="14"/>
  <c r="M58" i="14"/>
  <c r="H63" i="14"/>
  <c r="K63" i="14"/>
  <c r="M63" i="14"/>
  <c r="H67" i="14"/>
  <c r="K67" i="14"/>
  <c r="M67" i="14"/>
  <c r="H71" i="14"/>
  <c r="K71" i="14"/>
  <c r="M71" i="14"/>
  <c r="F3" i="14"/>
  <c r="N3" i="14"/>
  <c r="D4" i="53"/>
  <c r="I4" i="53"/>
  <c r="E4" i="14"/>
  <c r="M4" i="14"/>
  <c r="C5" i="53"/>
  <c r="F4" i="14"/>
  <c r="N4" i="14"/>
  <c r="D5" i="53"/>
  <c r="I5" i="53"/>
  <c r="I24" i="30"/>
  <c r="L24" i="30"/>
  <c r="N24" i="30"/>
  <c r="I28" i="30"/>
  <c r="L28" i="30"/>
  <c r="N28" i="30"/>
  <c r="I32" i="30"/>
  <c r="L32" i="30"/>
  <c r="N32" i="30"/>
  <c r="I37" i="30"/>
  <c r="L37" i="30"/>
  <c r="N37" i="30"/>
  <c r="I41" i="30"/>
  <c r="L41" i="30"/>
  <c r="N41" i="30"/>
  <c r="I45" i="30"/>
  <c r="L45" i="30"/>
  <c r="N45" i="30"/>
  <c r="E3" i="30"/>
  <c r="M3" i="30"/>
  <c r="C7" i="53"/>
  <c r="I7" i="53"/>
  <c r="I50" i="30"/>
  <c r="L50" i="30"/>
  <c r="N50" i="30"/>
  <c r="I54" i="30"/>
  <c r="L54" i="30"/>
  <c r="N54" i="30"/>
  <c r="I58" i="30"/>
  <c r="L58" i="30"/>
  <c r="N58" i="30"/>
  <c r="I63" i="30"/>
  <c r="L63" i="30"/>
  <c r="N63" i="30"/>
  <c r="I67" i="30"/>
  <c r="L67" i="30"/>
  <c r="N67" i="30"/>
  <c r="I71" i="30"/>
  <c r="L71" i="30"/>
  <c r="N71" i="30"/>
  <c r="E4" i="30"/>
  <c r="M4" i="30"/>
  <c r="C8" i="53"/>
  <c r="I8" i="53"/>
  <c r="I24" i="31"/>
  <c r="L24" i="31"/>
  <c r="N24" i="31"/>
  <c r="I28" i="31"/>
  <c r="L28" i="31"/>
  <c r="N28" i="31"/>
  <c r="I32" i="31"/>
  <c r="L32" i="31"/>
  <c r="N32" i="31"/>
  <c r="E3" i="31"/>
  <c r="M3" i="31"/>
  <c r="C10" i="53"/>
  <c r="I10" i="53"/>
  <c r="I11" i="53"/>
  <c r="I24" i="34"/>
  <c r="L24" i="34"/>
  <c r="N24" i="34"/>
  <c r="I28" i="34"/>
  <c r="L28" i="34"/>
  <c r="N28" i="34"/>
  <c r="I32" i="34"/>
  <c r="L32" i="34"/>
  <c r="N32" i="34"/>
  <c r="E3" i="34"/>
  <c r="M3" i="34"/>
  <c r="C13" i="53"/>
  <c r="I13" i="53"/>
  <c r="I37" i="34"/>
  <c r="L37" i="34"/>
  <c r="N37" i="34"/>
  <c r="I41" i="34"/>
  <c r="L41" i="34"/>
  <c r="N41" i="34"/>
  <c r="I45" i="34"/>
  <c r="L45" i="34"/>
  <c r="N45" i="34"/>
  <c r="E4" i="34"/>
  <c r="M4" i="34"/>
  <c r="C14" i="53"/>
  <c r="I14" i="53"/>
  <c r="I24" i="33"/>
  <c r="L24" i="33"/>
  <c r="N24" i="33"/>
  <c r="I28" i="33"/>
  <c r="L28" i="33"/>
  <c r="N28" i="33"/>
  <c r="I32" i="33"/>
  <c r="L32" i="33"/>
  <c r="N32" i="33"/>
  <c r="E3" i="33"/>
  <c r="M3" i="33"/>
  <c r="C16" i="53"/>
  <c r="I16" i="53"/>
  <c r="I37" i="33"/>
  <c r="L37" i="33"/>
  <c r="N37" i="33"/>
  <c r="I41" i="33"/>
  <c r="L41" i="33"/>
  <c r="N41" i="33"/>
  <c r="I45" i="33"/>
  <c r="L45" i="33"/>
  <c r="N45" i="33"/>
  <c r="E4" i="33"/>
  <c r="M4" i="33"/>
  <c r="C17" i="53"/>
  <c r="I17" i="53"/>
  <c r="I24" i="36"/>
  <c r="L24" i="36"/>
  <c r="I23" i="36"/>
  <c r="L23" i="36"/>
  <c r="N24" i="36"/>
  <c r="I28" i="36"/>
  <c r="L28" i="36"/>
  <c r="I27" i="36"/>
  <c r="L27" i="36"/>
  <c r="N28" i="36"/>
  <c r="I32" i="36"/>
  <c r="L32" i="36"/>
  <c r="I31" i="36"/>
  <c r="L31" i="36"/>
  <c r="N32" i="36"/>
  <c r="E3" i="36"/>
  <c r="I25" i="36"/>
  <c r="L25" i="36"/>
  <c r="N25" i="36"/>
  <c r="I29" i="36"/>
  <c r="L29" i="36"/>
  <c r="N29" i="36"/>
  <c r="I33" i="36"/>
  <c r="L33" i="36"/>
  <c r="N33" i="36"/>
  <c r="H3" i="36"/>
  <c r="I26" i="36"/>
  <c r="L26" i="36"/>
  <c r="N26" i="36"/>
  <c r="I30" i="36"/>
  <c r="L30" i="36"/>
  <c r="N30" i="36"/>
  <c r="K3" i="36"/>
  <c r="M3" i="36"/>
  <c r="C19" i="53"/>
  <c r="O3" i="36"/>
  <c r="F19" i="53"/>
  <c r="I19" i="53"/>
  <c r="I37" i="36"/>
  <c r="L37" i="36"/>
  <c r="I36" i="36"/>
  <c r="L36" i="36"/>
  <c r="N37" i="36"/>
  <c r="I41" i="36"/>
  <c r="L41" i="36"/>
  <c r="I40" i="36"/>
  <c r="L40" i="36"/>
  <c r="N41" i="36"/>
  <c r="I45" i="36"/>
  <c r="L45" i="36"/>
  <c r="I44" i="36"/>
  <c r="L44" i="36"/>
  <c r="N45" i="36"/>
  <c r="E4" i="36"/>
  <c r="I38" i="36"/>
  <c r="L38" i="36"/>
  <c r="N38" i="36"/>
  <c r="I42" i="36"/>
  <c r="L42" i="36"/>
  <c r="N42" i="36"/>
  <c r="I46" i="36"/>
  <c r="L46" i="36"/>
  <c r="N46" i="36"/>
  <c r="H4" i="36"/>
  <c r="I39" i="36"/>
  <c r="L39" i="36"/>
  <c r="N39" i="36"/>
  <c r="I43" i="36"/>
  <c r="L43" i="36"/>
  <c r="N43" i="36"/>
  <c r="K4" i="36"/>
  <c r="M4" i="36"/>
  <c r="C20" i="53"/>
  <c r="O4" i="36"/>
  <c r="F20" i="53"/>
  <c r="I20" i="53"/>
  <c r="I23" i="53"/>
  <c r="I301" i="2"/>
  <c r="H301" i="2"/>
  <c r="G301" i="2"/>
  <c r="F301" i="2"/>
  <c r="I300" i="2"/>
  <c r="H300" i="2"/>
  <c r="G300" i="2"/>
  <c r="F300" i="2"/>
  <c r="I284" i="2"/>
  <c r="H284" i="2"/>
  <c r="G284" i="2"/>
  <c r="F284" i="2"/>
  <c r="I283" i="2"/>
  <c r="H283" i="2"/>
  <c r="G283" i="2"/>
  <c r="F283" i="2"/>
  <c r="I267" i="2"/>
  <c r="H267" i="2"/>
  <c r="G267" i="2"/>
  <c r="F267" i="2"/>
  <c r="I266" i="2"/>
  <c r="H266" i="2"/>
  <c r="G266" i="2"/>
  <c r="F266" i="2"/>
  <c r="I250" i="2"/>
  <c r="H250" i="2"/>
  <c r="G250" i="2"/>
  <c r="F250" i="2"/>
  <c r="I249" i="2"/>
  <c r="H249" i="2"/>
  <c r="G249" i="2"/>
  <c r="F249" i="2"/>
  <c r="I233" i="2"/>
  <c r="H233" i="2"/>
  <c r="G233" i="2"/>
  <c r="F233" i="2"/>
  <c r="I232" i="2"/>
  <c r="H232" i="2"/>
  <c r="G232" i="2"/>
  <c r="F232" i="2"/>
  <c r="F11" i="2"/>
  <c r="F12" i="2"/>
  <c r="F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H59" i="42"/>
  <c r="K59" i="42"/>
  <c r="H30" i="42"/>
  <c r="K30" i="42"/>
  <c r="H32" i="42"/>
  <c r="K32" i="42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H59" i="30"/>
  <c r="K59" i="30"/>
  <c r="H72" i="30"/>
  <c r="K72" i="30"/>
  <c r="H33" i="30"/>
  <c r="K33" i="30"/>
  <c r="H46" i="30"/>
  <c r="K46" i="30"/>
  <c r="H85" i="14"/>
  <c r="K85" i="14"/>
  <c r="H111" i="14"/>
  <c r="K111" i="14"/>
  <c r="H33" i="14"/>
  <c r="K33" i="14"/>
  <c r="H59" i="14"/>
  <c r="K59" i="14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J39" i="36"/>
  <c r="J43" i="36"/>
  <c r="J26" i="36"/>
  <c r="J30" i="36"/>
  <c r="J39" i="33"/>
  <c r="J43" i="33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J26" i="33"/>
  <c r="J30" i="33"/>
  <c r="J39" i="34"/>
  <c r="J43" i="34"/>
  <c r="J26" i="34"/>
  <c r="J30" i="34"/>
  <c r="J39" i="31"/>
  <c r="J43" i="31"/>
  <c r="J26" i="31"/>
  <c r="J30" i="31"/>
  <c r="J52" i="30"/>
  <c r="J56" i="30"/>
  <c r="J65" i="30"/>
  <c r="J69" i="30"/>
  <c r="J26" i="30"/>
  <c r="J30" i="30"/>
  <c r="J39" i="30"/>
  <c r="J43" i="30"/>
  <c r="J38" i="36"/>
  <c r="J42" i="36"/>
  <c r="J46" i="36"/>
  <c r="J37" i="36"/>
  <c r="J41" i="36"/>
  <c r="J45" i="36"/>
  <c r="J25" i="36"/>
  <c r="J29" i="36"/>
  <c r="J33" i="36"/>
  <c r="J24" i="36"/>
  <c r="J28" i="36"/>
  <c r="J32" i="36"/>
  <c r="J37" i="33"/>
  <c r="J41" i="33"/>
  <c r="J45" i="33"/>
  <c r="J38" i="33"/>
  <c r="J42" i="33"/>
  <c r="J46" i="33"/>
  <c r="J24" i="33"/>
  <c r="J28" i="33"/>
  <c r="J32" i="33"/>
  <c r="J25" i="33"/>
  <c r="J29" i="33"/>
  <c r="J33" i="33"/>
  <c r="J37" i="34"/>
  <c r="J41" i="34"/>
  <c r="J45" i="34"/>
  <c r="J38" i="34"/>
  <c r="J42" i="34"/>
  <c r="J46" i="34"/>
  <c r="J24" i="34"/>
  <c r="J28" i="34"/>
  <c r="J32" i="34"/>
  <c r="J25" i="34"/>
  <c r="J29" i="34"/>
  <c r="J33" i="34"/>
  <c r="J37" i="31"/>
  <c r="J41" i="31"/>
  <c r="J45" i="31"/>
  <c r="J38" i="31"/>
  <c r="J42" i="31"/>
  <c r="J46" i="31"/>
  <c r="J24" i="31"/>
  <c r="J28" i="31"/>
  <c r="J32" i="31"/>
  <c r="J25" i="31"/>
  <c r="J29" i="31"/>
  <c r="J33" i="31"/>
  <c r="J50" i="30"/>
  <c r="J54" i="30"/>
  <c r="J58" i="30"/>
  <c r="J63" i="30"/>
  <c r="J67" i="30"/>
  <c r="J71" i="30"/>
  <c r="J51" i="30"/>
  <c r="J55" i="30"/>
  <c r="J59" i="30"/>
  <c r="J64" i="30"/>
  <c r="J68" i="30"/>
  <c r="J72" i="30"/>
  <c r="J24" i="30"/>
  <c r="J28" i="30"/>
  <c r="J32" i="30"/>
  <c r="J37" i="30"/>
  <c r="J41" i="30"/>
  <c r="J45" i="30"/>
  <c r="J25" i="30"/>
  <c r="J29" i="30"/>
  <c r="J33" i="30"/>
  <c r="J38" i="30"/>
  <c r="J42" i="30"/>
  <c r="J46" i="30"/>
  <c r="W23" i="52"/>
  <c r="X23" i="52"/>
  <c r="W17" i="52"/>
  <c r="X17" i="52"/>
  <c r="W11" i="52"/>
  <c r="X11" i="52"/>
  <c r="AB11" i="52"/>
  <c r="AC11" i="52"/>
  <c r="AB17" i="52"/>
  <c r="AC17" i="52"/>
  <c r="AB23" i="52"/>
  <c r="AC23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E10" i="51"/>
  <c r="D10" i="51"/>
  <c r="C10" i="51"/>
  <c r="B10" i="51"/>
  <c r="D43" i="38"/>
  <c r="F43" i="38"/>
  <c r="H43" i="38"/>
  <c r="I43" i="38"/>
  <c r="D42" i="38"/>
  <c r="F42" i="38"/>
  <c r="H42" i="38"/>
  <c r="I42" i="38"/>
  <c r="D40" i="38"/>
  <c r="F40" i="38"/>
  <c r="H40" i="38"/>
  <c r="I40" i="38"/>
  <c r="D39" i="38"/>
  <c r="F39" i="38"/>
  <c r="H39" i="38"/>
  <c r="I39" i="38"/>
  <c r="D37" i="38"/>
  <c r="F37" i="38"/>
  <c r="H37" i="38"/>
  <c r="I37" i="38"/>
  <c r="D36" i="38"/>
  <c r="F36" i="38"/>
  <c r="H36" i="38"/>
  <c r="I36" i="38"/>
  <c r="D34" i="38"/>
  <c r="F34" i="38"/>
  <c r="H34" i="38"/>
  <c r="I34" i="38"/>
  <c r="D33" i="38"/>
  <c r="F33" i="38"/>
  <c r="H33" i="38"/>
  <c r="I33" i="38"/>
  <c r="D31" i="38"/>
  <c r="F31" i="38"/>
  <c r="H31" i="38"/>
  <c r="I31" i="38"/>
  <c r="F30" i="38"/>
  <c r="H30" i="38"/>
  <c r="I30" i="38"/>
  <c r="G28" i="38"/>
  <c r="E28" i="38"/>
  <c r="C28" i="38"/>
  <c r="D97" i="19"/>
  <c r="D98" i="19"/>
  <c r="B97" i="19"/>
  <c r="B98" i="19"/>
  <c r="E97" i="19"/>
  <c r="E98" i="19"/>
  <c r="F97" i="19"/>
  <c r="F98" i="19"/>
  <c r="G97" i="19"/>
  <c r="G98" i="19"/>
  <c r="H97" i="19"/>
  <c r="H98" i="19"/>
  <c r="C100" i="19"/>
  <c r="C101" i="19"/>
  <c r="C102" i="19"/>
  <c r="D127" i="19"/>
  <c r="D128" i="19"/>
  <c r="B127" i="19"/>
  <c r="B128" i="19"/>
  <c r="E127" i="19"/>
  <c r="E128" i="19"/>
  <c r="F127" i="19"/>
  <c r="F128" i="19"/>
  <c r="G127" i="19"/>
  <c r="G128" i="19"/>
  <c r="H127" i="19"/>
  <c r="H128" i="19"/>
  <c r="C130" i="19"/>
  <c r="C131" i="19"/>
  <c r="C132" i="19"/>
  <c r="D81" i="20"/>
  <c r="D82" i="20"/>
  <c r="B81" i="20"/>
  <c r="B82" i="20"/>
  <c r="E81" i="20"/>
  <c r="E82" i="20"/>
  <c r="F81" i="20"/>
  <c r="F82" i="20"/>
  <c r="G81" i="20"/>
  <c r="G82" i="20"/>
  <c r="H81" i="20"/>
  <c r="H82" i="20"/>
  <c r="C84" i="20"/>
  <c r="C85" i="20"/>
  <c r="C86" i="20"/>
  <c r="D113" i="20"/>
  <c r="D114" i="20"/>
  <c r="B113" i="20"/>
  <c r="B114" i="20"/>
  <c r="E113" i="20"/>
  <c r="E114" i="20"/>
  <c r="F113" i="20"/>
  <c r="F114" i="20"/>
  <c r="G113" i="20"/>
  <c r="G114" i="20"/>
  <c r="H113" i="20"/>
  <c r="H114" i="20"/>
  <c r="C116" i="20"/>
  <c r="C117" i="20"/>
  <c r="C118" i="20"/>
  <c r="D26" i="19"/>
  <c r="D27" i="19"/>
  <c r="B26" i="19"/>
  <c r="B27" i="19"/>
  <c r="E26" i="19"/>
  <c r="E27" i="19"/>
  <c r="F26" i="19"/>
  <c r="F27" i="19"/>
  <c r="G26" i="19"/>
  <c r="G27" i="19"/>
  <c r="H26" i="19"/>
  <c r="H27" i="19"/>
  <c r="C29" i="19"/>
  <c r="C30" i="19"/>
  <c r="C31" i="19"/>
  <c r="D60" i="19"/>
  <c r="D61" i="19"/>
  <c r="B60" i="19"/>
  <c r="B61" i="19"/>
  <c r="E60" i="19"/>
  <c r="E61" i="19"/>
  <c r="F60" i="19"/>
  <c r="F61" i="19"/>
  <c r="G60" i="19"/>
  <c r="G61" i="19"/>
  <c r="H60" i="19"/>
  <c r="H61" i="19"/>
  <c r="C63" i="19"/>
  <c r="C64" i="19"/>
  <c r="C65" i="19"/>
  <c r="D21" i="20"/>
  <c r="D22" i="20"/>
  <c r="B21" i="20"/>
  <c r="B22" i="20"/>
  <c r="E21" i="20"/>
  <c r="E22" i="20"/>
  <c r="F21" i="20"/>
  <c r="F22" i="20"/>
  <c r="G21" i="20"/>
  <c r="G22" i="20"/>
  <c r="H21" i="20"/>
  <c r="H22" i="20"/>
  <c r="C24" i="20"/>
  <c r="C25" i="20"/>
  <c r="C26" i="20"/>
  <c r="D51" i="20"/>
  <c r="D52" i="20"/>
  <c r="B51" i="20"/>
  <c r="B52" i="20"/>
  <c r="E51" i="20"/>
  <c r="E52" i="20"/>
  <c r="F51" i="20"/>
  <c r="F52" i="20"/>
  <c r="G51" i="20"/>
  <c r="G52" i="20"/>
  <c r="H51" i="20"/>
  <c r="H52" i="20"/>
  <c r="C54" i="20"/>
  <c r="C55" i="20"/>
  <c r="C56" i="20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H38" i="42"/>
  <c r="E9" i="42"/>
  <c r="E8" i="42"/>
  <c r="D9" i="42"/>
  <c r="D8" i="42"/>
  <c r="E72" i="42"/>
  <c r="G72" i="42"/>
  <c r="E71" i="42"/>
  <c r="G71" i="42"/>
  <c r="E70" i="42"/>
  <c r="G70" i="42"/>
  <c r="E69" i="42"/>
  <c r="G69" i="42"/>
  <c r="E68" i="42"/>
  <c r="G68" i="42"/>
  <c r="E67" i="42"/>
  <c r="G67" i="42"/>
  <c r="E66" i="42"/>
  <c r="G66" i="42"/>
  <c r="E65" i="42"/>
  <c r="G65" i="42"/>
  <c r="E64" i="42"/>
  <c r="G64" i="42"/>
  <c r="E63" i="42"/>
  <c r="G63" i="42"/>
  <c r="E62" i="42"/>
  <c r="G62" i="42"/>
  <c r="E59" i="42"/>
  <c r="G59" i="42"/>
  <c r="E58" i="42"/>
  <c r="G58" i="42"/>
  <c r="E57" i="42"/>
  <c r="G57" i="42"/>
  <c r="E56" i="42"/>
  <c r="G56" i="42"/>
  <c r="E55" i="42"/>
  <c r="G55" i="42"/>
  <c r="E54" i="42"/>
  <c r="G54" i="42"/>
  <c r="E53" i="42"/>
  <c r="G53" i="42"/>
  <c r="E52" i="42"/>
  <c r="G52" i="42"/>
  <c r="E51" i="42"/>
  <c r="G51" i="42"/>
  <c r="E50" i="42"/>
  <c r="G50" i="42"/>
  <c r="E49" i="42"/>
  <c r="G49" i="42"/>
  <c r="E46" i="42"/>
  <c r="G46" i="42"/>
  <c r="E45" i="42"/>
  <c r="G45" i="42"/>
  <c r="E44" i="42"/>
  <c r="G44" i="42"/>
  <c r="E43" i="42"/>
  <c r="G43" i="42"/>
  <c r="E42" i="42"/>
  <c r="G42" i="42"/>
  <c r="E41" i="42"/>
  <c r="G41" i="42"/>
  <c r="E40" i="42"/>
  <c r="G40" i="42"/>
  <c r="E39" i="42"/>
  <c r="G39" i="42"/>
  <c r="E38" i="42"/>
  <c r="G38" i="42"/>
  <c r="E37" i="42"/>
  <c r="G37" i="42"/>
  <c r="E36" i="42"/>
  <c r="G36" i="42"/>
  <c r="E33" i="42"/>
  <c r="G33" i="42"/>
  <c r="E32" i="42"/>
  <c r="G32" i="42"/>
  <c r="E31" i="42"/>
  <c r="G31" i="42"/>
  <c r="E30" i="42"/>
  <c r="G30" i="42"/>
  <c r="E29" i="42"/>
  <c r="G29" i="42"/>
  <c r="E28" i="42"/>
  <c r="G28" i="42"/>
  <c r="E27" i="42"/>
  <c r="G27" i="42"/>
  <c r="E26" i="42"/>
  <c r="G26" i="42"/>
  <c r="E25" i="42"/>
  <c r="G25" i="42"/>
  <c r="E24" i="42"/>
  <c r="G24" i="42"/>
  <c r="E23" i="42"/>
  <c r="G23" i="42"/>
  <c r="A12" i="42"/>
  <c r="F9" i="42"/>
  <c r="F8" i="42"/>
  <c r="H28" i="38"/>
  <c r="H27" i="38"/>
  <c r="F28" i="38"/>
  <c r="F27" i="38"/>
  <c r="D28" i="38"/>
  <c r="D27" i="38"/>
  <c r="I28" i="38"/>
  <c r="I27" i="38"/>
  <c r="K38" i="42"/>
  <c r="G10" i="38"/>
  <c r="H10" i="38"/>
  <c r="G12" i="38"/>
  <c r="H12" i="38"/>
  <c r="G13" i="38"/>
  <c r="H13" i="38"/>
  <c r="G15" i="38"/>
  <c r="H15" i="38"/>
  <c r="G16" i="38"/>
  <c r="H16" i="38"/>
  <c r="G18" i="38"/>
  <c r="H18" i="38"/>
  <c r="G19" i="38"/>
  <c r="H19" i="38"/>
  <c r="G21" i="38"/>
  <c r="H21" i="38"/>
  <c r="G22" i="38"/>
  <c r="H22" i="38"/>
  <c r="G24" i="38"/>
  <c r="H24" i="38"/>
  <c r="G25" i="38"/>
  <c r="H25" i="38"/>
  <c r="G9" i="38"/>
  <c r="H9" i="38"/>
  <c r="E10" i="38"/>
  <c r="F10" i="38"/>
  <c r="C10" i="38"/>
  <c r="D10" i="38"/>
  <c r="I10" i="38"/>
  <c r="E12" i="38"/>
  <c r="F12" i="38"/>
  <c r="E13" i="38"/>
  <c r="F13" i="38"/>
  <c r="E15" i="38"/>
  <c r="F15" i="38"/>
  <c r="E16" i="38"/>
  <c r="F16" i="38"/>
  <c r="C16" i="38"/>
  <c r="D16" i="38"/>
  <c r="I16" i="38"/>
  <c r="E18" i="38"/>
  <c r="F18" i="38"/>
  <c r="E19" i="38"/>
  <c r="F19" i="38"/>
  <c r="E21" i="38"/>
  <c r="F21" i="38"/>
  <c r="E22" i="38"/>
  <c r="F22" i="38"/>
  <c r="C22" i="38"/>
  <c r="D22" i="38"/>
  <c r="I22" i="38"/>
  <c r="E24" i="38"/>
  <c r="F24" i="38"/>
  <c r="E25" i="38"/>
  <c r="F25" i="38"/>
  <c r="E9" i="38"/>
  <c r="F9" i="38"/>
  <c r="C12" i="38"/>
  <c r="D12" i="38"/>
  <c r="I12" i="38"/>
  <c r="C13" i="38"/>
  <c r="D13" i="38"/>
  <c r="C15" i="38"/>
  <c r="D15" i="38"/>
  <c r="C18" i="38"/>
  <c r="D18" i="38"/>
  <c r="I18" i="38"/>
  <c r="C19" i="38"/>
  <c r="D19" i="38"/>
  <c r="C21" i="38"/>
  <c r="D21" i="38"/>
  <c r="C24" i="38"/>
  <c r="D24" i="38"/>
  <c r="I24" i="38"/>
  <c r="C25" i="38"/>
  <c r="D25" i="38"/>
  <c r="I25" i="38"/>
  <c r="I19" i="38"/>
  <c r="I13" i="38"/>
  <c r="I21" i="38"/>
  <c r="I15" i="38"/>
  <c r="I9" i="38"/>
  <c r="H46" i="36"/>
  <c r="K46" i="36"/>
  <c r="E46" i="36"/>
  <c r="G46" i="36"/>
  <c r="H45" i="36"/>
  <c r="E45" i="36"/>
  <c r="G45" i="36"/>
  <c r="H44" i="36"/>
  <c r="K44" i="36"/>
  <c r="E44" i="36"/>
  <c r="G44" i="36"/>
  <c r="H43" i="36"/>
  <c r="K43" i="36"/>
  <c r="E43" i="36"/>
  <c r="G43" i="36"/>
  <c r="H42" i="36"/>
  <c r="E42" i="36"/>
  <c r="G42" i="36"/>
  <c r="H41" i="36"/>
  <c r="K41" i="36"/>
  <c r="E41" i="36"/>
  <c r="G41" i="36"/>
  <c r="H40" i="36"/>
  <c r="K40" i="36"/>
  <c r="M43" i="36"/>
  <c r="E40" i="36"/>
  <c r="G40" i="36"/>
  <c r="H39" i="36"/>
  <c r="K39" i="36"/>
  <c r="E39" i="36"/>
  <c r="G39" i="36"/>
  <c r="H38" i="36"/>
  <c r="K38" i="36"/>
  <c r="E38" i="36"/>
  <c r="G38" i="36"/>
  <c r="H37" i="36"/>
  <c r="E37" i="36"/>
  <c r="G37" i="36"/>
  <c r="H36" i="36"/>
  <c r="K36" i="36"/>
  <c r="E36" i="36"/>
  <c r="G36" i="36"/>
  <c r="H33" i="36"/>
  <c r="K33" i="36"/>
  <c r="E33" i="36"/>
  <c r="G33" i="36"/>
  <c r="H32" i="36"/>
  <c r="E32" i="36"/>
  <c r="G32" i="36"/>
  <c r="H31" i="36"/>
  <c r="K31" i="36"/>
  <c r="E31" i="36"/>
  <c r="G31" i="36"/>
  <c r="H30" i="36"/>
  <c r="K30" i="36"/>
  <c r="E30" i="36"/>
  <c r="G30" i="36"/>
  <c r="H29" i="36"/>
  <c r="E29" i="36"/>
  <c r="G29" i="36"/>
  <c r="H28" i="36"/>
  <c r="K28" i="36"/>
  <c r="H27" i="36"/>
  <c r="K27" i="36"/>
  <c r="M28" i="36"/>
  <c r="E28" i="36"/>
  <c r="G28" i="36"/>
  <c r="M30" i="36"/>
  <c r="E27" i="36"/>
  <c r="G27" i="36"/>
  <c r="H26" i="36"/>
  <c r="K26" i="36"/>
  <c r="H23" i="36"/>
  <c r="K23" i="36"/>
  <c r="M26" i="36"/>
  <c r="E26" i="36"/>
  <c r="G26" i="36"/>
  <c r="H25" i="36"/>
  <c r="K25" i="36"/>
  <c r="M25" i="36"/>
  <c r="E25" i="36"/>
  <c r="G25" i="36"/>
  <c r="H24" i="36"/>
  <c r="E24" i="36"/>
  <c r="G24" i="36"/>
  <c r="E23" i="36"/>
  <c r="G23" i="36"/>
  <c r="A12" i="36"/>
  <c r="D9" i="36"/>
  <c r="E9" i="36"/>
  <c r="F9" i="36"/>
  <c r="E8" i="36"/>
  <c r="D8" i="36"/>
  <c r="F8" i="36"/>
  <c r="K42" i="36"/>
  <c r="K29" i="36"/>
  <c r="M29" i="36"/>
  <c r="M33" i="36"/>
  <c r="K37" i="36"/>
  <c r="M37" i="36"/>
  <c r="K45" i="36"/>
  <c r="M45" i="36"/>
  <c r="K24" i="36"/>
  <c r="M24" i="36"/>
  <c r="K32" i="36"/>
  <c r="M32" i="36"/>
  <c r="M38" i="36"/>
  <c r="M42" i="36"/>
  <c r="M39" i="36"/>
  <c r="M41" i="36"/>
  <c r="M46" i="36"/>
  <c r="A12" i="33"/>
  <c r="A12" i="34"/>
  <c r="A12" i="31"/>
  <c r="A12" i="30"/>
  <c r="A12" i="14"/>
  <c r="E9" i="34"/>
  <c r="D9" i="34"/>
  <c r="F9" i="34"/>
  <c r="D8" i="34"/>
  <c r="E8" i="34"/>
  <c r="F8" i="34"/>
  <c r="E46" i="34"/>
  <c r="G46" i="34"/>
  <c r="E45" i="34"/>
  <c r="G45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3" i="34"/>
  <c r="G33" i="34"/>
  <c r="E32" i="34"/>
  <c r="G32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46" i="33"/>
  <c r="G46" i="33"/>
  <c r="E45" i="33"/>
  <c r="G45" i="33"/>
  <c r="E44" i="33"/>
  <c r="G44" i="33"/>
  <c r="E43" i="33"/>
  <c r="G43" i="33"/>
  <c r="E42" i="33"/>
  <c r="G42" i="33"/>
  <c r="E41" i="33"/>
  <c r="G41" i="33"/>
  <c r="E40" i="33"/>
  <c r="G40" i="33"/>
  <c r="E39" i="33"/>
  <c r="G39" i="33"/>
  <c r="E38" i="33"/>
  <c r="G38" i="33"/>
  <c r="E37" i="33"/>
  <c r="G37" i="33"/>
  <c r="E36" i="33"/>
  <c r="G36" i="33"/>
  <c r="E33" i="33"/>
  <c r="G33" i="33"/>
  <c r="E32" i="33"/>
  <c r="G32" i="33"/>
  <c r="E31" i="33"/>
  <c r="G31" i="33"/>
  <c r="E30" i="33"/>
  <c r="G30" i="33"/>
  <c r="E29" i="33"/>
  <c r="G29" i="33"/>
  <c r="E28" i="33"/>
  <c r="G28" i="33"/>
  <c r="E27" i="33"/>
  <c r="G27" i="33"/>
  <c r="E26" i="33"/>
  <c r="G26" i="33"/>
  <c r="E25" i="33"/>
  <c r="G25" i="33"/>
  <c r="E24" i="33"/>
  <c r="G24" i="33"/>
  <c r="E23" i="33"/>
  <c r="G23" i="33"/>
  <c r="E9" i="33"/>
  <c r="D9" i="33"/>
  <c r="F9" i="33"/>
  <c r="E8" i="33"/>
  <c r="D8" i="33"/>
  <c r="F8" i="33"/>
  <c r="E9" i="31"/>
  <c r="E8" i="31"/>
  <c r="D9" i="31"/>
  <c r="D8" i="31"/>
  <c r="E46" i="31"/>
  <c r="G46" i="31"/>
  <c r="E45" i="31"/>
  <c r="G45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3" i="31"/>
  <c r="G33" i="31"/>
  <c r="E32" i="31"/>
  <c r="G32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9" i="30"/>
  <c r="E8" i="30"/>
  <c r="D9" i="30"/>
  <c r="D8" i="30"/>
  <c r="E72" i="30"/>
  <c r="G72" i="30"/>
  <c r="E71" i="30"/>
  <c r="G71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59" i="30"/>
  <c r="G59" i="30"/>
  <c r="E58" i="30"/>
  <c r="G58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6" i="30"/>
  <c r="G46" i="30"/>
  <c r="E45" i="30"/>
  <c r="G45" i="30"/>
  <c r="E44" i="30"/>
  <c r="G44" i="30"/>
  <c r="E43" i="30"/>
  <c r="G43" i="30"/>
  <c r="H42" i="30"/>
  <c r="E42" i="30"/>
  <c r="G42" i="30"/>
  <c r="E41" i="30"/>
  <c r="G41" i="30"/>
  <c r="E40" i="30"/>
  <c r="G40" i="30"/>
  <c r="E39" i="30"/>
  <c r="G39" i="30"/>
  <c r="E38" i="30"/>
  <c r="G38" i="30"/>
  <c r="E37" i="30"/>
  <c r="G37" i="30"/>
  <c r="E36" i="30"/>
  <c r="G36" i="30"/>
  <c r="E33" i="30"/>
  <c r="G33" i="30"/>
  <c r="E32" i="30"/>
  <c r="G32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F8" i="31"/>
  <c r="F9" i="31"/>
  <c r="F8" i="30"/>
  <c r="F9" i="30"/>
  <c r="K42" i="30"/>
  <c r="M42" i="30"/>
  <c r="B118" i="20"/>
  <c r="B86" i="20"/>
  <c r="B56" i="20"/>
  <c r="B132" i="19"/>
  <c r="B102" i="19"/>
  <c r="B65" i="19"/>
  <c r="B31" i="19"/>
  <c r="B26" i="20"/>
  <c r="E8" i="14"/>
  <c r="E9" i="14"/>
  <c r="E124" i="14"/>
  <c r="G124" i="14"/>
  <c r="E123" i="14"/>
  <c r="G123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1" i="14"/>
  <c r="G111" i="14"/>
  <c r="E110" i="14"/>
  <c r="G110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98" i="14"/>
  <c r="G98" i="14"/>
  <c r="E97" i="14"/>
  <c r="G97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72" i="14"/>
  <c r="G72" i="14"/>
  <c r="E71" i="14"/>
  <c r="G71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59" i="14"/>
  <c r="G59" i="14"/>
  <c r="E58" i="14"/>
  <c r="G58" i="14"/>
  <c r="E57" i="14"/>
  <c r="G57" i="14"/>
  <c r="E56" i="14"/>
  <c r="G56" i="14"/>
  <c r="H55" i="14"/>
  <c r="E55" i="14"/>
  <c r="G55" i="14"/>
  <c r="E54" i="14"/>
  <c r="G54" i="14"/>
  <c r="E53" i="14"/>
  <c r="G53" i="14"/>
  <c r="E52" i="14"/>
  <c r="G52" i="14"/>
  <c r="E51" i="14"/>
  <c r="G51" i="14"/>
  <c r="E50" i="14"/>
  <c r="G50" i="14"/>
  <c r="E49" i="14"/>
  <c r="G49" i="14"/>
  <c r="E46" i="14"/>
  <c r="G46" i="14"/>
  <c r="E45" i="14"/>
  <c r="G45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H38" i="14"/>
  <c r="E38" i="14"/>
  <c r="G38" i="14"/>
  <c r="E37" i="14"/>
  <c r="G37" i="14"/>
  <c r="E36" i="14"/>
  <c r="G36" i="14"/>
  <c r="E85" i="14"/>
  <c r="G85" i="14"/>
  <c r="E84" i="14"/>
  <c r="G8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32" i="14"/>
  <c r="G32" i="14"/>
  <c r="E28" i="14"/>
  <c r="G28" i="14"/>
  <c r="E24" i="14"/>
  <c r="G24" i="14"/>
  <c r="E33" i="14"/>
  <c r="G33" i="14"/>
  <c r="E31" i="14"/>
  <c r="G31" i="14"/>
  <c r="E30" i="14"/>
  <c r="G30" i="14"/>
  <c r="E29" i="14"/>
  <c r="G29" i="14"/>
  <c r="E27" i="14"/>
  <c r="G27" i="14"/>
  <c r="E26" i="14"/>
  <c r="G26" i="14"/>
  <c r="E25" i="14"/>
  <c r="G25" i="14"/>
  <c r="E23" i="14"/>
  <c r="G23" i="14"/>
  <c r="D9" i="14"/>
  <c r="F9" i="14"/>
  <c r="K38" i="14"/>
  <c r="K55" i="14"/>
  <c r="D8" i="14"/>
  <c r="F8" i="14"/>
  <c r="M38" i="14"/>
  <c r="M55" i="14"/>
</calcChain>
</file>

<file path=xl/sharedStrings.xml><?xml version="1.0" encoding="utf-8"?>
<sst xmlns="http://schemas.openxmlformats.org/spreadsheetml/2006/main" count="6864" uniqueCount="283">
  <si>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</si>
  <si>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</si>
  <si>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</si>
  <si>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</si>
  <si>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</si>
  <si>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</si>
  <si>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</si>
  <si>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</si>
  <si>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</si>
  <si>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</si>
  <si>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</si>
  <si>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</si>
  <si>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</si>
  <si>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</si>
  <si>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</si>
  <si>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</si>
  <si>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</si>
  <si>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</si>
  <si>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</si>
  <si>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</si>
  <si>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</si>
  <si>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</si>
  <si>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</si>
  <si>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</si>
  <si>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</si>
  <si>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</si>
  <si>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</si>
  <si>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</si>
  <si>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</si>
  <si>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</si>
  <si>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</si>
  <si>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</si>
  <si>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</si>
  <si>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</si>
  <si>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</si>
  <si>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</si>
  <si>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</si>
  <si>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</si>
  <si>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</si>
  <si>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</si>
  <si>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</si>
  <si>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</si>
  <si>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</si>
  <si>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</si>
  <si>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</si>
  <si>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</si>
  <si>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</si>
  <si>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</si>
  <si>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</si>
  <si>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</si>
  <si>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</si>
  <si>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</si>
  <si>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</si>
  <si>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</si>
  <si>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</si>
  <si>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</si>
  <si>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</si>
  <si>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</si>
  <si>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</si>
  <si>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</si>
  <si>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</si>
  <si>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</si>
  <si>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</si>
  <si>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</si>
  <si>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</si>
  <si>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</si>
  <si>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</si>
  <si>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</si>
  <si>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</si>
  <si>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</si>
  <si>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</si>
  <si>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</si>
  <si>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</si>
  <si>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</si>
  <si>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</si>
  <si>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</si>
  <si>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</si>
  <si>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</si>
  <si>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</si>
  <si>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</si>
  <si>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</si>
  <si>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</si>
  <si>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</si>
  <si>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</si>
  <si>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</si>
  <si>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</si>
  <si>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</si>
  <si>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</si>
  <si>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</si>
  <si>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</si>
  <si>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</si>
  <si>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</si>
  <si>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</si>
  <si>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</si>
  <si>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</si>
  <si>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</si>
  <si>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</si>
  <si>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</si>
  <si>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</si>
  <si>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</si>
  <si>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</si>
  <si>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</si>
  <si>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</si>
  <si>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</si>
  <si>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</si>
  <si>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</si>
  <si>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</si>
  <si>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</si>
  <si>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</si>
  <si>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</si>
  <si>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</si>
  <si>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</si>
  <si>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</si>
  <si>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</si>
  <si>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</si>
  <si>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</si>
  <si>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</si>
  <si>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</si>
  <si>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</si>
  <si>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</si>
  <si>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</si>
  <si>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</si>
  <si>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</si>
  <si>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</si>
  <si>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</si>
  <si>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</si>
  <si>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</si>
  <si>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</si>
  <si>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</si>
  <si>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</si>
  <si>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</si>
  <si>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</si>
  <si>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</si>
  <si>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</si>
  <si>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</si>
  <si>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</si>
  <si>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</si>
  <si>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</si>
  <si>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</si>
  <si>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</si>
  <si>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</si>
  <si>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</si>
  <si>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</si>
  <si>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</si>
  <si>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</si>
  <si>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</si>
  <si>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</si>
  <si>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</si>
  <si>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</si>
  <si>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</si>
  <si>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</si>
  <si>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</si>
  <si>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</si>
  <si>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</si>
  <si>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</si>
  <si>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</si>
  <si>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</si>
  <si>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</si>
  <si>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</si>
  <si>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</si>
  <si>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</si>
  <si>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</si>
  <si>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</si>
  <si>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</si>
  <si>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</si>
  <si>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</si>
  <si>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</si>
  <si>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</si>
  <si>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</si>
  <si>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</si>
  <si>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</si>
  <si>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</si>
  <si>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</si>
  <si>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</si>
  <si>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</si>
  <si>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</si>
  <si>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</si>
  <si>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</si>
  <si>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</si>
  <si>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</si>
  <si>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</si>
  <si>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</si>
  <si>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</si>
  <si>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</si>
  <si>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</si>
  <si>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</si>
  <si>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</si>
  <si>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</si>
  <si>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</si>
  <si>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</si>
  <si>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</si>
  <si>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</si>
  <si>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</si>
  <si>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</si>
  <si>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</si>
  <si>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</si>
  <si>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</si>
  <si>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</si>
  <si>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</si>
  <si>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</si>
  <si>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</si>
  <si>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</si>
  <si>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</si>
  <si>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</si>
  <si>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</si>
  <si>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</si>
  <si>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</si>
  <si>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</si>
  <si>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</si>
  <si>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</si>
  <si>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</si>
  <si>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</si>
  <si>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</si>
  <si>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</si>
  <si>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</si>
  <si>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</si>
  <si>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</si>
  <si>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</si>
  <si>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</si>
  <si>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</si>
  <si>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</si>
  <si>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</si>
  <si>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</si>
  <si>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</si>
  <si>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</si>
  <si>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</si>
  <si>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</si>
  <si>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</si>
  <si>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</si>
  <si>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</si>
  <si>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</si>
  <si>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</si>
  <si>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</si>
  <si>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</si>
  <si>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</si>
  <si>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</si>
  <si>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</si>
  <si>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</si>
  <si>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</si>
  <si>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</si>
  <si>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</si>
  <si>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MPAC, RTS, RC&amp;CE, CE</t>
  </si>
  <si>
    <t>Opt. A</t>
  </si>
  <si>
    <t>Opt. B</t>
  </si>
  <si>
    <t>Opt. C</t>
  </si>
  <si>
    <t>Opt. D</t>
  </si>
  <si>
    <t>Opt. E</t>
  </si>
  <si>
    <t>Opt. F</t>
  </si>
  <si>
    <t>Opt. G (8)</t>
  </si>
  <si>
    <t>Opt. G (7)</t>
  </si>
  <si>
    <t>Opt. G (6)</t>
  </si>
  <si>
    <t>Opt. G (5)</t>
  </si>
  <si>
    <t>Opt. G (4)</t>
  </si>
  <si>
    <t>Opt. G (3)</t>
  </si>
  <si>
    <t>Flags</t>
  </si>
  <si>
    <t>Optimization Method</t>
  </si>
  <si>
    <t>Band 41</t>
  </si>
  <si>
    <t>MPAC, RTS, RC&amp;CE</t>
  </si>
  <si>
    <t>MPAC, RTS</t>
  </si>
  <si>
    <t>See Opt. E</t>
  </si>
  <si>
    <t>A2860</t>
  </si>
  <si>
    <t>A5860</t>
  </si>
  <si>
    <t>S5</t>
  </si>
  <si>
    <t>Residual Error at 70% (optimized)</t>
  </si>
  <si>
    <t>Residual Error at 95%
(not optimized)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</si>
  <si>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</si>
  <si>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RC&amp;CE: S5 did not reach 95% TP for 1/120 states for UMa channel model in Band 41</t>
  </si>
  <si>
    <t>MPAC: Z3 did not reach 95% TP for 12 AZ positions for UMa channel model in Band 13</t>
  </si>
  <si>
    <t>MPAC: Z3 did not reach 95% TP for 12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</si>
  <si>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MPAC: Z3 did not reach 95% TP for 12 AZ positions for UMa channel model in Band 13
RTS: S4 did not reach 95% TP for 12 AZ positions for UMa channel model in Band 7
RTS: XT1096 did not reach 95% TP for 3 AZ positions for UMa channel model in Band 13</t>
  </si>
  <si>
    <t>MPAC: Z3 did not reach 95% TP for 12 AZ positions for UMa channel model in Band 13
RTS: XT1096 did not reach 95% TP for 3 AZ positions for UMa channel model in Band 13</t>
  </si>
  <si>
    <t>Avg across top 2 pos. (single test case)</t>
  </si>
  <si>
    <t>2, 7</t>
  </si>
  <si>
    <t>Top 2</t>
  </si>
  <si>
    <t>2</t>
  </si>
  <si>
    <t>Avg across top 1 pos. (single test case)</t>
  </si>
  <si>
    <t>N/A</t>
  </si>
  <si>
    <t>MPAC: Z3 did not reach 95% TP for 12 AZ positions for UMa channel model in Band 13
RTS: S4 did not reach 95% TP for 12 AZ positions for UMa channel model in Band 7
RTS: XT1096 did not reach 95% TP for 3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</si>
  <si>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MPAC: Z3 did not reach 95% TP for 12 AZ positions for UMa channel model in Band 13
RTS: XT1096 did not reach 95% TP for 3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</si>
  <si>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.;</t>
  </si>
  <si>
    <t>Opt. G (2)</t>
  </si>
  <si>
    <t>Opt. G (1)</t>
  </si>
  <si>
    <t>H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</si>
</sst>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1" fillId="5" borderId="1" xfId="0" applyFont="1" applyFill="1" applyBorder="1" applyAlignment="1">
      <alignment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164" fontId="3" fillId="0" borderId="5" xfId="0" applyNumberFormat="1" applyFont="1" applyFill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7" borderId="1" xfId="0" applyFill="1" applyBorder="1"/>
    <xf numFmtId="164" fontId="0" fillId="17" borderId="1" xfId="0" applyNumberFormat="1" applyFill="1" applyBorder="1"/>
    <xf numFmtId="164" fontId="0" fillId="17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1" fillId="18" borderId="1" xfId="0" applyFont="1" applyFill="1" applyBorder="1"/>
    <xf numFmtId="164" fontId="1" fillId="18" borderId="1" xfId="0" applyNumberFormat="1" applyFont="1" applyFill="1" applyBorder="1"/>
    <xf numFmtId="164" fontId="1" fillId="18" borderId="2" xfId="0" applyNumberFormat="1" applyFont="1" applyFill="1" applyBorder="1"/>
    <xf numFmtId="164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4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10" borderId="48" xfId="0" applyFill="1" applyBorder="1" applyAlignment="1">
      <alignment horizontal="center" vertical="center" wrapText="1"/>
    </xf>
    <xf numFmtId="0" fontId="0" fillId="10" borderId="39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10" borderId="48" xfId="0" applyNumberFormat="1" applyFill="1" applyBorder="1" applyAlignment="1">
      <alignment horizontal="center" vertical="center" wrapText="1"/>
    </xf>
    <xf numFmtId="49" fontId="0" fillId="10" borderId="39" xfId="0" applyNumberFormat="1" applyFill="1" applyBorder="1" applyAlignment="1">
      <alignment horizontal="center" vertical="center" wrapText="1"/>
    </xf>
    <xf numFmtId="49" fontId="0" fillId="10" borderId="4" xfId="0" applyNumberForma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1" fillId="5" borderId="43" xfId="0" applyNumberFormat="1" applyFont="1" applyFill="1" applyBorder="1" applyAlignment="1">
      <alignment horizontal="center" vertical="center" wrapText="1"/>
    </xf>
    <xf numFmtId="0" fontId="1" fillId="5" borderId="6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5" borderId="37" xfId="0" applyNumberFormat="1" applyFont="1" applyFill="1" applyBorder="1" applyAlignment="1">
      <alignment horizontal="center" vertical="center" wrapText="1"/>
    </xf>
    <xf numFmtId="0" fontId="1" fillId="5" borderId="62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externalLink" Target="externalLinks/externalLink1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Relationship Id="rId3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267360"/>
        <c:axId val="1345222624"/>
      </c:scatterChart>
      <c:valAx>
        <c:axId val="134526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222624"/>
        <c:crosses val="autoZero"/>
        <c:crossBetween val="midCat"/>
      </c:valAx>
      <c:valAx>
        <c:axId val="134522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26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0932368"/>
        <c:axId val="-2092330016"/>
      </c:scatterChart>
      <c:valAx>
        <c:axId val="-2030932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330016"/>
        <c:crosses val="autoZero"/>
        <c:crossBetween val="midCat"/>
      </c:valAx>
      <c:valAx>
        <c:axId val="-209233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093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410976"/>
        <c:axId val="1259414240"/>
      </c:scatterChart>
      <c:valAx>
        <c:axId val="125941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414240"/>
        <c:crosses val="autoZero"/>
        <c:crossBetween val="midCat"/>
      </c:valAx>
      <c:valAx>
        <c:axId val="125941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410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0455328"/>
        <c:axId val="-2019790736"/>
      </c:scatterChart>
      <c:valAx>
        <c:axId val="-203045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9790736"/>
        <c:crosses val="autoZero"/>
        <c:crossBetween val="midCat"/>
      </c:valAx>
      <c:valAx>
        <c:axId val="-20197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0455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0076384"/>
        <c:axId val="-2021004288"/>
      </c:scatterChart>
      <c:valAx>
        <c:axId val="-203007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21004288"/>
        <c:crosses val="autoZero"/>
        <c:crossBetween val="midCat"/>
      </c:valAx>
      <c:valAx>
        <c:axId val="-202100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0076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628096"/>
        <c:axId val="-2070616144"/>
      </c:scatterChart>
      <c:valAx>
        <c:axId val="-2070628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0616144"/>
        <c:crosses val="autoZero"/>
        <c:crossBetween val="midCat"/>
      </c:valAx>
      <c:valAx>
        <c:axId val="-207061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062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797552"/>
        <c:axId val="1344806368"/>
      </c:scatterChart>
      <c:valAx>
        <c:axId val="1344797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806368"/>
        <c:crosses val="autoZero"/>
        <c:crossBetween val="midCat"/>
      </c:valAx>
      <c:valAx>
        <c:axId val="134480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797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59344"/>
        <c:axId val="1344962608"/>
      </c:scatterChart>
      <c:valAx>
        <c:axId val="134495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62608"/>
        <c:crosses val="autoZero"/>
        <c:crossBetween val="midCat"/>
      </c:valAx>
      <c:valAx>
        <c:axId val="134496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59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Robustness!$B$3:$B$10</c:f>
              <c:numCache>
                <c:formatCode>General</c:formatCode>
                <c:ptCount val="8"/>
                <c:pt idx="0">
                  <c:v>0.501999999999995</c:v>
                </c:pt>
                <c:pt idx="1">
                  <c:v>0.561927161502183</c:v>
                </c:pt>
                <c:pt idx="2">
                  <c:v>1.177982522383957</c:v>
                </c:pt>
                <c:pt idx="3">
                  <c:v>1.153846074685902</c:v>
                </c:pt>
                <c:pt idx="4">
                  <c:v>1.02050812764395</c:v>
                </c:pt>
                <c:pt idx="5">
                  <c:v>0.768845450096691</c:v>
                </c:pt>
                <c:pt idx="6">
                  <c:v>0.733496841552352</c:v>
                </c:pt>
                <c:pt idx="7">
                  <c:v>0.645223878401381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Robustness!$C$3:$C$10</c:f>
              <c:numCache>
                <c:formatCode>General</c:formatCode>
                <c:ptCount val="8"/>
                <c:pt idx="0">
                  <c:v>3.149999999999991</c:v>
                </c:pt>
                <c:pt idx="1">
                  <c:v>2.224500368064042</c:v>
                </c:pt>
                <c:pt idx="2">
                  <c:v>1.48718723504922</c:v>
                </c:pt>
                <c:pt idx="3">
                  <c:v>3.025910174330193</c:v>
                </c:pt>
                <c:pt idx="4">
                  <c:v>2.349375412990952</c:v>
                </c:pt>
                <c:pt idx="5">
                  <c:v>1.966781390255932</c:v>
                </c:pt>
                <c:pt idx="6">
                  <c:v>1.596433034327219</c:v>
                </c:pt>
                <c:pt idx="7">
                  <c:v>1.41439545422557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950608"/>
        <c:axId val="1259953600"/>
      </c:scatterChart>
      <c:valAx>
        <c:axId val="1259950608"/>
        <c:scaling>
          <c:orientation val="minMax"/>
          <c:max val="8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G8(x Positions)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953600"/>
        <c:crosses val="autoZero"/>
        <c:crossBetween val="midCat"/>
        <c:majorUnit val="1.0"/>
      </c:valAx>
      <c:valAx>
        <c:axId val="12599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950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Robustness!$D$3:$D$10</c:f>
              <c:numCache>
                <c:formatCode>General</c:formatCode>
                <c:ptCount val="8"/>
                <c:pt idx="0">
                  <c:v>3.149999999999991</c:v>
                </c:pt>
                <c:pt idx="1">
                  <c:v>1.432789709695015</c:v>
                </c:pt>
                <c:pt idx="2">
                  <c:v>0.893996361821465</c:v>
                </c:pt>
                <c:pt idx="3">
                  <c:v>0.745255291528451</c:v>
                </c:pt>
                <c:pt idx="4">
                  <c:v>0.901818383362155</c:v>
                </c:pt>
                <c:pt idx="5">
                  <c:v>0.859569899444395</c:v>
                </c:pt>
                <c:pt idx="6">
                  <c:v>0.625669857542647</c:v>
                </c:pt>
                <c:pt idx="7">
                  <c:v>0.389258874096072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Robustness!$E$3:$E$10</c:f>
              <c:numCache>
                <c:formatCode>General</c:formatCode>
                <c:ptCount val="8"/>
                <c:pt idx="0">
                  <c:v>2.062264830011443</c:v>
                </c:pt>
                <c:pt idx="1">
                  <c:v>2.062264830011443</c:v>
                </c:pt>
                <c:pt idx="2">
                  <c:v>1.33596968818776</c:v>
                </c:pt>
                <c:pt idx="3">
                  <c:v>1.539658653573042</c:v>
                </c:pt>
                <c:pt idx="4">
                  <c:v>1.086170303546211</c:v>
                </c:pt>
                <c:pt idx="5">
                  <c:v>0.852314912192313</c:v>
                </c:pt>
                <c:pt idx="6">
                  <c:v>0.944669476992146</c:v>
                </c:pt>
                <c:pt idx="7">
                  <c:v>1.070054935485288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011520"/>
        <c:axId val="1259889248"/>
      </c:scatterChart>
      <c:valAx>
        <c:axId val="1260011520"/>
        <c:scaling>
          <c:orientation val="minMax"/>
          <c:max val="8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G8(x Positions)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889248"/>
        <c:crosses val="autoZero"/>
        <c:crossBetween val="midCat"/>
        <c:majorUnit val="1.0"/>
      </c:valAx>
      <c:valAx>
        <c:axId val="125988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011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13</xdr:row>
      <xdr:rowOff>127000</xdr:rowOff>
    </xdr:from>
    <xdr:to>
      <xdr:col>9</xdr:col>
      <xdr:colOff>774700</xdr:colOff>
      <xdr:row>43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13</xdr:row>
      <xdr:rowOff>0</xdr:rowOff>
    </xdr:from>
    <xdr:to>
      <xdr:col>20</xdr:col>
      <xdr:colOff>196850</xdr:colOff>
      <xdr:row>42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substituted_with_-80"/>
      <sheetName val="EPRE_Best100"/>
      <sheetName val="EPRE_not_considered"/>
      <sheetName val="EPRE"/>
      <sheetName val="No_states_TP"/>
      <sheetName val="Toily's templat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212</v>
      </c>
    </row>
    <row r="2" spans="1:2" ht="15" x14ac:dyDescent="0.2">
      <c r="A2"/>
      <c r="B2"/>
    </row>
    <row r="3" spans="1:2" ht="15" x14ac:dyDescent="0.2">
      <c r="A3" t="s">
        <v>49</v>
      </c>
      <c r="B3" t="s">
        <v>213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214</v>
      </c>
    </row>
    <row r="6" spans="1:2" ht="15" x14ac:dyDescent="0.2">
      <c r="A6" t="s">
        <v>52</v>
      </c>
      <c r="B6" t="s">
        <v>215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200" workbookViewId="0">
      <selection activeCell="C3" sqref="C3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122</v>
      </c>
      <c r="C1" s="10" t="s">
        <v>125</v>
      </c>
      <c r="D1" s="10" t="s">
        <v>126</v>
      </c>
    </row>
    <row r="2" spans="1:9" x14ac:dyDescent="0.2">
      <c r="A2" s="1" t="s">
        <v>33</v>
      </c>
      <c r="B2" s="1">
        <v>1.86</v>
      </c>
      <c r="C2" s="1">
        <v>2</v>
      </c>
      <c r="D2" s="1">
        <v>0</v>
      </c>
    </row>
    <row r="3" spans="1:9" x14ac:dyDescent="0.2">
      <c r="A3" s="1" t="s">
        <v>36</v>
      </c>
      <c r="B3" s="1">
        <v>2.59</v>
      </c>
      <c r="C3" s="133">
        <f>'R&amp;S ADTF Analysis'!W25</f>
        <v>3.6306636928218552</v>
      </c>
      <c r="D3" s="1">
        <v>0</v>
      </c>
    </row>
    <row r="4" spans="1:9" x14ac:dyDescent="0.2">
      <c r="A4" s="1" t="s">
        <v>35</v>
      </c>
      <c r="B4" s="1">
        <v>2.08</v>
      </c>
      <c r="C4" s="133">
        <f>'R&amp;S ADTF Analysis'!M25</f>
        <v>0.55822515321175104</v>
      </c>
      <c r="D4" s="1">
        <v>0</v>
      </c>
    </row>
    <row r="5" spans="1:9" x14ac:dyDescent="0.2">
      <c r="A5" s="1" t="s">
        <v>34</v>
      </c>
      <c r="B5" s="1">
        <v>2.65</v>
      </c>
      <c r="C5" s="133">
        <f>'R&amp;S ADTF Analysis'!C25</f>
        <v>0.68461794484959171</v>
      </c>
      <c r="D5" s="1">
        <v>0</v>
      </c>
    </row>
    <row r="7" spans="1:9" x14ac:dyDescent="0.2">
      <c r="A7" s="141"/>
      <c r="B7" s="142"/>
      <c r="C7" s="141" t="s">
        <v>56</v>
      </c>
      <c r="D7" s="142"/>
      <c r="E7" s="141" t="s">
        <v>57</v>
      </c>
      <c r="F7" s="142"/>
      <c r="G7" s="141" t="s">
        <v>58</v>
      </c>
      <c r="H7" s="142"/>
      <c r="I7" s="50" t="s">
        <v>115</v>
      </c>
    </row>
    <row r="8" spans="1:9" x14ac:dyDescent="0.2">
      <c r="A8" s="10" t="s">
        <v>112</v>
      </c>
      <c r="B8" s="10" t="s">
        <v>5</v>
      </c>
      <c r="C8" s="10" t="s">
        <v>113</v>
      </c>
      <c r="D8" s="10" t="s">
        <v>114</v>
      </c>
      <c r="E8" s="10" t="s">
        <v>113</v>
      </c>
      <c r="F8" s="10" t="s">
        <v>114</v>
      </c>
      <c r="G8" s="10" t="s">
        <v>113</v>
      </c>
      <c r="H8" s="10" t="s">
        <v>114</v>
      </c>
      <c r="I8" s="10" t="s">
        <v>114</v>
      </c>
    </row>
    <row r="9" spans="1:9" x14ac:dyDescent="0.2">
      <c r="A9" s="136" t="s">
        <v>116</v>
      </c>
      <c r="B9" s="134">
        <v>13</v>
      </c>
      <c r="C9" s="135">
        <f>MAX(Opt.A!E3:F3)</f>
        <v>6.1069999999999993</v>
      </c>
      <c r="D9" s="135">
        <f>IF(AND(ISNUMBER($C$2),ISNUMBER($D$2),ISNUMBER($C$5),ISNUMBER($D$5)),IF(MIN($B$2,$B$5)+C9&lt;MAX($B$2,$B$5),MAX($B$2,$B$5),MIN($B$2,$B$5)+C9)+$C$2+$C$5,"TBD")</f>
        <v>10.65161794484959</v>
      </c>
      <c r="E9" s="135">
        <f>MAX(Opt.A!H3:I3)</f>
        <v>1.5040000000000049</v>
      </c>
      <c r="F9" s="135">
        <f>IF(AND(ISNUMBER($C$3),ISNUMBER($D$3),ISNUMBER($C$5),ISNUMBER($D$5)),IF(MIN($B$3,$B$5)+E9&lt;MAX($B$3,$B$5),MAX($B$3,$B$5),MIN($B$3,$B$5)+E9)+$C$3+$C$5,"TBD")</f>
        <v>8.4092816376714516</v>
      </c>
      <c r="G9" s="135">
        <f>MAX(Opt.A!K3:L3)</f>
        <v>0.64799999999999613</v>
      </c>
      <c r="H9" s="135">
        <f>IF(AND(ISNUMBER($C$4),ISNUMBER($D$4),ISNUMBER($C$5),ISNUMBER($D$5)),IF(MIN($B$4,$B$5)+G9&lt;MAX($B$4,$B$5),MAX($B$4,$B$5),MIN($B$4,$B$5)+G9)+$C$4+$C$5,"TBD")</f>
        <v>3.9708430980613389</v>
      </c>
      <c r="I9" s="135">
        <f>IF(AND(ISNUMBER(D9),ISNUMBER(F9),ISNUMBER(H9)),MAX(D9,F9,H9),"TBD")</f>
        <v>10.65161794484959</v>
      </c>
    </row>
    <row r="10" spans="1:9" x14ac:dyDescent="0.2">
      <c r="A10" s="137"/>
      <c r="B10" s="134">
        <v>7</v>
      </c>
      <c r="C10" s="135">
        <f>MAX(Opt.A!E4:F4)</f>
        <v>5.4770000000000039</v>
      </c>
      <c r="D10" s="135">
        <f t="shared" ref="D10:D28" si="0">IF(AND(ISNUMBER($C$2),ISNUMBER($D$2)),IF(MIN($B$2,$B$5)+C10&lt;MAX($B$2,$B$5),MAX($B$2,$B$5),MIN($B$2,$B$5)+C10)+IF(ISNUMBER($C$2),$C$2,0)+$C$5,"TBD")</f>
        <v>10.021617944849595</v>
      </c>
      <c r="E10" s="135">
        <f>MAX(Opt.A!H4:I4)</f>
        <v>2.8880000000000052</v>
      </c>
      <c r="F10" s="135">
        <f t="shared" ref="F10:F28" si="1">IF(AND(ISNUMBER($C$3),ISNUMBER($D$3),ISNUMBER($C$5),ISNUMBER($D$5)),IF(MIN($B$3,$B$5)+E10&lt;MAX($B$3,$B$5),MAX($B$3,$B$5),MIN($B$3,$B$5)+E10)+$C$3+$C$5,"TBD")</f>
        <v>9.793281637671452</v>
      </c>
      <c r="G10" s="135">
        <f>MAX(Opt.A!K4:L4)</f>
        <v>2.2560000000000002</v>
      </c>
      <c r="H10" s="135">
        <f t="shared" ref="H10:H28" si="2">IF(AND(ISNUMBER($C$4),ISNUMBER($D$4),ISNUMBER($C$5),ISNUMBER($D$5)),IF(MIN($B$4,$B$5)+G10&lt;MAX($B$4,$B$5),MAX($B$4,$B$5),MIN($B$4,$B$5)+G10)+$C$4+$C$5,"TBD")</f>
        <v>5.578843098061343</v>
      </c>
      <c r="I10" s="135">
        <f t="shared" ref="I10:I28" si="3">IF(AND(ISNUMBER(D10),ISNUMBER(F10),ISNUMBER(H10)),MAX(D10,F10,H10),"TBD")</f>
        <v>10.021617944849595</v>
      </c>
    </row>
    <row r="11" spans="1:9" x14ac:dyDescent="0.2">
      <c r="A11" s="138"/>
      <c r="B11" s="134">
        <v>41</v>
      </c>
      <c r="C11" s="135" t="s">
        <v>124</v>
      </c>
      <c r="D11" s="135" t="s">
        <v>124</v>
      </c>
      <c r="E11" s="135" t="s">
        <v>124</v>
      </c>
      <c r="F11" s="135" t="s">
        <v>124</v>
      </c>
      <c r="G11" s="135" t="s">
        <v>124</v>
      </c>
      <c r="H11" s="135" t="s">
        <v>124</v>
      </c>
      <c r="I11" s="135" t="s">
        <v>124</v>
      </c>
    </row>
    <row r="12" spans="1:9" x14ac:dyDescent="0.2">
      <c r="A12" s="136" t="s">
        <v>117</v>
      </c>
      <c r="B12" s="134">
        <v>13</v>
      </c>
      <c r="C12" s="135">
        <f>MAX(Opt.B!E3:F3)</f>
        <v>3.9069999999999965</v>
      </c>
      <c r="D12" s="135">
        <f t="shared" si="0"/>
        <v>8.4516179448495876</v>
      </c>
      <c r="E12" s="135">
        <f>MAX(Opt.B!H3:I3)</f>
        <v>1.5040000000000049</v>
      </c>
      <c r="F12" s="135">
        <f t="shared" si="1"/>
        <v>8.4092816376714516</v>
      </c>
      <c r="G12" s="135">
        <f>MAX(Opt.B!K3:L3)</f>
        <v>0.37900000000000489</v>
      </c>
      <c r="H12" s="135">
        <f t="shared" si="2"/>
        <v>3.8928430980613427</v>
      </c>
      <c r="I12" s="135">
        <f t="shared" si="3"/>
        <v>8.4516179448495876</v>
      </c>
    </row>
    <row r="13" spans="1:9" x14ac:dyDescent="0.2">
      <c r="A13" s="137"/>
      <c r="B13" s="134">
        <v>7</v>
      </c>
      <c r="C13" s="135">
        <f>MAX(Opt.B!E4:F4)</f>
        <v>4.0769999999999982</v>
      </c>
      <c r="D13" s="135">
        <f t="shared" si="0"/>
        <v>8.6216179448495893</v>
      </c>
      <c r="E13" s="135">
        <f>MAX(Opt.B!H4:I4)</f>
        <v>1.9369999999999976</v>
      </c>
      <c r="F13" s="135">
        <f t="shared" si="1"/>
        <v>8.8422816376714444</v>
      </c>
      <c r="G13" s="135">
        <f>MAX(Opt.B!K4:L4)</f>
        <v>2.4350000000000023</v>
      </c>
      <c r="H13" s="135">
        <f t="shared" si="2"/>
        <v>5.7578430980613451</v>
      </c>
      <c r="I13" s="135">
        <f t="shared" si="3"/>
        <v>8.8422816376714444</v>
      </c>
    </row>
    <row r="14" spans="1:9" x14ac:dyDescent="0.2">
      <c r="A14" s="138"/>
      <c r="B14" s="134">
        <v>41</v>
      </c>
      <c r="C14" s="135" t="s">
        <v>124</v>
      </c>
      <c r="D14" s="135" t="s">
        <v>124</v>
      </c>
      <c r="E14" s="135" t="s">
        <v>124</v>
      </c>
      <c r="F14" s="135" t="s">
        <v>124</v>
      </c>
      <c r="G14" s="135" t="s">
        <v>124</v>
      </c>
      <c r="H14" s="135" t="s">
        <v>124</v>
      </c>
      <c r="I14" s="135" t="s">
        <v>124</v>
      </c>
    </row>
    <row r="15" spans="1:9" x14ac:dyDescent="0.2">
      <c r="A15" s="136" t="s">
        <v>118</v>
      </c>
      <c r="B15" s="134">
        <v>13</v>
      </c>
      <c r="C15" s="135">
        <f>MAX(Opt.C!E3:F3)</f>
        <v>2.5922325217832309</v>
      </c>
      <c r="D15" s="135">
        <f t="shared" si="0"/>
        <v>7.136850466632823</v>
      </c>
      <c r="E15" s="135">
        <f>MAX(Opt.C!H3:I3)</f>
        <v>0.4892727868436566</v>
      </c>
      <c r="F15" s="135">
        <f t="shared" si="1"/>
        <v>7.3945544245151034</v>
      </c>
      <c r="G15" s="135">
        <f>MAX(Opt.C!K3:L3)</f>
        <v>9.0854475313591365E-2</v>
      </c>
      <c r="H15" s="135">
        <f t="shared" si="2"/>
        <v>3.8928430980613427</v>
      </c>
      <c r="I15" s="135">
        <f t="shared" si="3"/>
        <v>7.3945544245151034</v>
      </c>
    </row>
    <row r="16" spans="1:9" x14ac:dyDescent="0.2">
      <c r="A16" s="137"/>
      <c r="B16" s="134">
        <v>7</v>
      </c>
      <c r="C16" s="135">
        <f>MAX(Opt.C!E4:F4)</f>
        <v>2.1102510905208192</v>
      </c>
      <c r="D16" s="135">
        <f t="shared" si="0"/>
        <v>6.6548690353704112</v>
      </c>
      <c r="E16" s="135">
        <f>MAX(Opt.C!H4:I4)</f>
        <v>0.90225109052082075</v>
      </c>
      <c r="F16" s="135">
        <f t="shared" si="1"/>
        <v>7.8075327281922675</v>
      </c>
      <c r="G16" s="135">
        <f>MAX(Opt.C!K4:L4)</f>
        <v>0.42840972440868086</v>
      </c>
      <c r="H16" s="135">
        <f t="shared" si="2"/>
        <v>3.8928430980613427</v>
      </c>
      <c r="I16" s="135">
        <f t="shared" si="3"/>
        <v>7.8075327281922675</v>
      </c>
    </row>
    <row r="17" spans="1:9" x14ac:dyDescent="0.2">
      <c r="A17" s="138"/>
      <c r="B17" s="134">
        <v>41</v>
      </c>
      <c r="C17" s="135" t="s">
        <v>124</v>
      </c>
      <c r="D17" s="135" t="s">
        <v>124</v>
      </c>
      <c r="E17" s="135" t="s">
        <v>124</v>
      </c>
      <c r="F17" s="135" t="s">
        <v>124</v>
      </c>
      <c r="G17" s="135" t="s">
        <v>124</v>
      </c>
      <c r="H17" s="135" t="s">
        <v>124</v>
      </c>
      <c r="I17" s="135" t="s">
        <v>124</v>
      </c>
    </row>
    <row r="18" spans="1:9" x14ac:dyDescent="0.2">
      <c r="A18" s="136" t="s">
        <v>119</v>
      </c>
      <c r="B18" s="134">
        <v>13</v>
      </c>
      <c r="C18" s="135">
        <f>MAX(Opt.D!E3:F3)</f>
        <v>2.9127343204332021</v>
      </c>
      <c r="D18" s="135">
        <f t="shared" si="0"/>
        <v>7.4573522652827942</v>
      </c>
      <c r="E18" s="135">
        <f>MAX(Opt.D!H3:I3)</f>
        <v>1.0357343204332068</v>
      </c>
      <c r="F18" s="135">
        <f t="shared" si="1"/>
        <v>7.9410159581046535</v>
      </c>
      <c r="G18" s="135">
        <f>MAX(Opt.D!K3:L3)</f>
        <v>0.37479299809383804</v>
      </c>
      <c r="H18" s="135">
        <f t="shared" si="2"/>
        <v>3.8928430980613427</v>
      </c>
      <c r="I18" s="135">
        <f t="shared" si="3"/>
        <v>7.9410159581046535</v>
      </c>
    </row>
    <row r="19" spans="1:9" x14ac:dyDescent="0.2">
      <c r="A19" s="137"/>
      <c r="B19" s="134">
        <v>7</v>
      </c>
      <c r="C19" s="135">
        <f>MAX(Opt.D!E4:F4)</f>
        <v>2.3819696881877519</v>
      </c>
      <c r="D19" s="135">
        <f t="shared" si="0"/>
        <v>6.9265876330373439</v>
      </c>
      <c r="E19" s="135">
        <f>MAX(Opt.D!H4:I4)</f>
        <v>0.93596968818776816</v>
      </c>
      <c r="F19" s="135">
        <f t="shared" si="1"/>
        <v>7.8412513258592149</v>
      </c>
      <c r="G19" s="135">
        <f>MAX(Opt.D!K4:L4)</f>
        <v>0.44719786583432608</v>
      </c>
      <c r="H19" s="135">
        <f t="shared" si="2"/>
        <v>3.8928430980613427</v>
      </c>
      <c r="I19" s="135">
        <f t="shared" si="3"/>
        <v>7.8412513258592149</v>
      </c>
    </row>
    <row r="20" spans="1:9" x14ac:dyDescent="0.2">
      <c r="A20" s="138"/>
      <c r="B20" s="134">
        <v>41</v>
      </c>
      <c r="C20" s="135" t="s">
        <v>124</v>
      </c>
      <c r="D20" s="135" t="s">
        <v>124</v>
      </c>
      <c r="E20" s="135" t="s">
        <v>124</v>
      </c>
      <c r="F20" s="135" t="s">
        <v>124</v>
      </c>
      <c r="G20" s="135" t="s">
        <v>124</v>
      </c>
      <c r="H20" s="135" t="s">
        <v>124</v>
      </c>
      <c r="I20" s="135" t="s">
        <v>124</v>
      </c>
    </row>
    <row r="21" spans="1:9" x14ac:dyDescent="0.2">
      <c r="A21" s="136" t="s">
        <v>120</v>
      </c>
      <c r="B21" s="134">
        <v>13</v>
      </c>
      <c r="C21" s="135">
        <f>MAX(Opt.E!E3:F3)</f>
        <v>2.3165665329804312</v>
      </c>
      <c r="D21" s="135">
        <f t="shared" si="0"/>
        <v>6.8611844778300233</v>
      </c>
      <c r="E21" s="135">
        <f>MAX(Opt.E!H3:I3)</f>
        <v>0.6334505984293628</v>
      </c>
      <c r="F21" s="135">
        <f t="shared" si="1"/>
        <v>7.5387322361008096</v>
      </c>
      <c r="G21" s="135">
        <f>MAX(Opt.E!K3:L3)</f>
        <v>9.6970421300980547E-2</v>
      </c>
      <c r="H21" s="135">
        <f t="shared" si="2"/>
        <v>3.8928430980613427</v>
      </c>
      <c r="I21" s="135">
        <f t="shared" si="3"/>
        <v>7.5387322361008096</v>
      </c>
    </row>
    <row r="22" spans="1:9" x14ac:dyDescent="0.2">
      <c r="A22" s="137"/>
      <c r="B22" s="134">
        <v>7</v>
      </c>
      <c r="C22" s="135">
        <f>MAX(Opt.E!E4:F4)</f>
        <v>1.8966265698797571</v>
      </c>
      <c r="D22" s="135">
        <f t="shared" si="0"/>
        <v>6.4412445147293491</v>
      </c>
      <c r="E22" s="135">
        <f>MAX(Opt.E!H4:I4)</f>
        <v>0.68862656987975868</v>
      </c>
      <c r="F22" s="135">
        <f t="shared" si="1"/>
        <v>7.5939082075512054</v>
      </c>
      <c r="G22" s="135">
        <f>MAX(Opt.E!K4:L4)</f>
        <v>8.0759026171136838E-2</v>
      </c>
      <c r="H22" s="135">
        <f t="shared" si="2"/>
        <v>3.8928430980613427</v>
      </c>
      <c r="I22" s="135">
        <f t="shared" si="3"/>
        <v>7.5939082075512054</v>
      </c>
    </row>
    <row r="23" spans="1:9" x14ac:dyDescent="0.2">
      <c r="A23" s="138"/>
      <c r="B23" s="134">
        <v>41</v>
      </c>
      <c r="C23" s="135" t="s">
        <v>124</v>
      </c>
      <c r="D23" s="135" t="s">
        <v>124</v>
      </c>
      <c r="E23" s="135" t="s">
        <v>124</v>
      </c>
      <c r="F23" s="135" t="s">
        <v>124</v>
      </c>
      <c r="G23" s="135" t="s">
        <v>124</v>
      </c>
      <c r="H23" s="135" t="s">
        <v>124</v>
      </c>
      <c r="I23" s="135" t="s">
        <v>124</v>
      </c>
    </row>
    <row r="24" spans="1:9" x14ac:dyDescent="0.2">
      <c r="A24" s="136" t="s">
        <v>121</v>
      </c>
      <c r="B24" s="134">
        <v>13</v>
      </c>
      <c r="C24" s="135">
        <f>MAX(Opt.F!E3:F3)</f>
        <v>0.62521898308341406</v>
      </c>
      <c r="D24" s="135">
        <f t="shared" si="0"/>
        <v>5.3346179448495921</v>
      </c>
      <c r="E24" s="135">
        <f>MAX(Opt.F!H3:I3)</f>
        <v>0.19289530194960491</v>
      </c>
      <c r="F24" s="135">
        <f t="shared" si="1"/>
        <v>7.0981769396210517</v>
      </c>
      <c r="G24" s="135">
        <f>MAX(Opt.F!K3:L3)</f>
        <v>8.332571718196391E-2</v>
      </c>
      <c r="H24" s="135">
        <f t="shared" si="2"/>
        <v>3.8928430980613427</v>
      </c>
      <c r="I24" s="135">
        <f t="shared" si="3"/>
        <v>7.0981769396210517</v>
      </c>
    </row>
    <row r="25" spans="1:9" x14ac:dyDescent="0.2">
      <c r="A25" s="137"/>
      <c r="B25" s="134">
        <v>7</v>
      </c>
      <c r="C25" s="135">
        <f>MAX(Opt.F!E4:F4)</f>
        <v>0.29529909879120453</v>
      </c>
      <c r="D25" s="135">
        <f t="shared" si="0"/>
        <v>5.3346179448495921</v>
      </c>
      <c r="E25" s="135">
        <f>MAX(Opt.F!H4:I4)</f>
        <v>0.25033278330877806</v>
      </c>
      <c r="F25" s="135">
        <f t="shared" si="1"/>
        <v>7.1556144209802248</v>
      </c>
      <c r="G25" s="135">
        <f>MAX(Opt.F!K4:L4)</f>
        <v>2.8398590888059516E-2</v>
      </c>
      <c r="H25" s="135">
        <f t="shared" si="2"/>
        <v>3.8928430980613427</v>
      </c>
      <c r="I25" s="135">
        <f t="shared" si="3"/>
        <v>7.1556144209802248</v>
      </c>
    </row>
    <row r="26" spans="1:9" x14ac:dyDescent="0.2">
      <c r="A26" s="138"/>
      <c r="B26" s="134">
        <v>41</v>
      </c>
      <c r="C26" s="135" t="s">
        <v>124</v>
      </c>
      <c r="D26" s="135" t="s">
        <v>124</v>
      </c>
      <c r="E26" s="135" t="s">
        <v>124</v>
      </c>
      <c r="F26" s="135" t="s">
        <v>124</v>
      </c>
      <c r="G26" s="135" t="s">
        <v>124</v>
      </c>
      <c r="H26" s="135" t="s">
        <v>124</v>
      </c>
      <c r="I26" s="135" t="s">
        <v>124</v>
      </c>
    </row>
    <row r="27" spans="1:9" x14ac:dyDescent="0.2">
      <c r="A27" s="136" t="s">
        <v>200</v>
      </c>
      <c r="B27" s="134">
        <v>13</v>
      </c>
      <c r="C27" s="135">
        <f>MAX('Opt.G (8 pos)'!$E$3:$F$3)</f>
        <v>5.4410898142619715</v>
      </c>
      <c r="D27" s="135">
        <f t="shared" si="0"/>
        <v>9.9857077591115626</v>
      </c>
      <c r="E27" s="135">
        <f>MAX('Opt.G (8 pos)'!$H$3:$I$3)</f>
        <v>1.4143954542255699</v>
      </c>
      <c r="F27" s="135">
        <f t="shared" si="1"/>
        <v>8.3196770918970167</v>
      </c>
      <c r="G27" s="135">
        <f>MAX('Opt.G (8 pos)'!$K$3:$L$3)</f>
        <v>0.64522387840138151</v>
      </c>
      <c r="H27" s="135">
        <f t="shared" si="2"/>
        <v>3.9680669764627243</v>
      </c>
      <c r="I27" s="135">
        <f t="shared" si="3"/>
        <v>9.9857077591115626</v>
      </c>
    </row>
    <row r="28" spans="1:9" x14ac:dyDescent="0.2">
      <c r="A28" s="137"/>
      <c r="B28" s="134">
        <v>7</v>
      </c>
      <c r="C28" s="135">
        <f>MAX('Opt.G (8 pos)'!$E$4:$F$4)</f>
        <v>5.0861713642901663</v>
      </c>
      <c r="D28" s="135">
        <f t="shared" si="0"/>
        <v>9.6307893091397574</v>
      </c>
      <c r="E28" s="135">
        <f>MAX('Opt.G (8 pos)'!$H$4:$I$4)</f>
        <v>1.0700549354852882</v>
      </c>
      <c r="F28" s="135">
        <f t="shared" si="1"/>
        <v>7.9753365731567349</v>
      </c>
      <c r="G28" s="135">
        <f>MAX('Opt.G (8 pos)'!$K$4:$L$4)</f>
        <v>0.38925887409607185</v>
      </c>
      <c r="H28" s="135">
        <f t="shared" si="2"/>
        <v>3.8928430980613427</v>
      </c>
      <c r="I28" s="135">
        <f t="shared" si="3"/>
        <v>9.6307893091397574</v>
      </c>
    </row>
    <row r="29" spans="1:9" x14ac:dyDescent="0.2">
      <c r="A29" s="138"/>
      <c r="B29" s="134">
        <v>41</v>
      </c>
      <c r="C29" s="135" t="s">
        <v>124</v>
      </c>
      <c r="D29" s="135" t="s">
        <v>124</v>
      </c>
      <c r="E29" s="135" t="s">
        <v>124</v>
      </c>
      <c r="F29" s="135" t="s">
        <v>124</v>
      </c>
      <c r="G29" s="135" t="s">
        <v>124</v>
      </c>
      <c r="H29" s="135" t="s">
        <v>124</v>
      </c>
      <c r="I29" s="135" t="s">
        <v>124</v>
      </c>
    </row>
    <row r="30" spans="1:9" x14ac:dyDescent="0.2">
      <c r="A30" s="136" t="s">
        <v>201</v>
      </c>
      <c r="B30" s="134">
        <v>13</v>
      </c>
      <c r="C30" s="135">
        <f>MAX('Opt.G (7 pos)'!$E$3:$F$3)</f>
        <v>4.9180288591140595</v>
      </c>
      <c r="D30" s="135">
        <f>IF(AND(ISNUMBER($C$2),ISNUMBER($D$2)),IF(MIN($B$2,$B$5)+C30&lt;MAX($B$2,$B$5),MAX($B$2,$B$5),MIN($B$2,$B$5)+C30)+IF(ISNUMBER($C$2),$C$2,0)+$C$5,"TBD")</f>
        <v>9.4626468039636507</v>
      </c>
      <c r="E30" s="135">
        <f>MAX('Opt.G (7 pos)'!$H$3:$I$3)</f>
        <v>1.5964330343272195</v>
      </c>
      <c r="F30" s="135">
        <f t="shared" ref="F30:F37" si="4">IF(AND(ISNUMBER($C$3),ISNUMBER($D$3),ISNUMBER($C$5),ISNUMBER($D$5)),IF(MIN($B$3,$B$5)+E30&lt;MAX($B$3,$B$5),MAX($B$3,$B$5),MIN($B$3,$B$5)+E30)+$C$3+$C$5,"TBD")</f>
        <v>8.5017146719986663</v>
      </c>
      <c r="G30" s="135">
        <f>MAX('Opt.G (7 pos)'!$K$3:$L$3)</f>
        <v>0.73349684155235195</v>
      </c>
      <c r="H30" s="135">
        <f t="shared" ref="H30:H37" si="5">IF(AND(ISNUMBER($C$4),ISNUMBER($D$4),ISNUMBER($C$5),ISNUMBER($D$5)),IF(MIN($B$4,$B$5)+G30&lt;MAX($B$4,$B$5),MAX($B$4,$B$5),MIN($B$4,$B$5)+G30)+$C$4+$C$5,"TBD")</f>
        <v>4.0563399396136948</v>
      </c>
      <c r="I30" s="135">
        <f t="shared" ref="I30:I37" si="6">IF(AND(ISNUMBER(D30),ISNUMBER(F30),ISNUMBER(H30)),MAX(D30,F30,H30),"TBD")</f>
        <v>9.4626468039636507</v>
      </c>
    </row>
    <row r="31" spans="1:9" x14ac:dyDescent="0.2">
      <c r="A31" s="137"/>
      <c r="B31" s="134">
        <v>7</v>
      </c>
      <c r="C31" s="135">
        <f>MAX('Opt.G (7 pos)'!$E$3:$F$3)</f>
        <v>4.9180288591140595</v>
      </c>
      <c r="D31" s="135">
        <f t="shared" ref="D31:D37" si="7">IF(AND(ISNUMBER($C$2),ISNUMBER($D$2)),IF(MIN($B$2,$B$5)+C31&lt;MAX($B$2,$B$5),MAX($B$2,$B$5),MIN($B$2,$B$5)+C31)+IF(ISNUMBER($C$2),$C$2,0)+$C$5,"TBD")</f>
        <v>9.4626468039636507</v>
      </c>
      <c r="E31" s="135">
        <f>MAX('Opt.G (7 pos)'!$H$3:$I$3)</f>
        <v>1.5964330343272195</v>
      </c>
      <c r="F31" s="135">
        <f t="shared" si="4"/>
        <v>8.5017146719986663</v>
      </c>
      <c r="G31" s="135">
        <f>MAX('Opt.G (7 pos)'!$K$3:$L$3)</f>
        <v>0.73349684155235195</v>
      </c>
      <c r="H31" s="135">
        <f t="shared" si="5"/>
        <v>4.0563399396136948</v>
      </c>
      <c r="I31" s="135">
        <f t="shared" si="6"/>
        <v>9.4626468039636507</v>
      </c>
    </row>
    <row r="32" spans="1:9" x14ac:dyDescent="0.2">
      <c r="A32" s="138"/>
      <c r="B32" s="134">
        <v>41</v>
      </c>
      <c r="C32" s="135" t="s">
        <v>124</v>
      </c>
      <c r="D32" s="135" t="s">
        <v>124</v>
      </c>
      <c r="E32" s="135" t="s">
        <v>124</v>
      </c>
      <c r="F32" s="135" t="s">
        <v>124</v>
      </c>
      <c r="G32" s="135" t="s">
        <v>124</v>
      </c>
      <c r="H32" s="135" t="s">
        <v>124</v>
      </c>
      <c r="I32" s="135" t="s">
        <v>124</v>
      </c>
    </row>
    <row r="33" spans="1:9" x14ac:dyDescent="0.2">
      <c r="A33" s="136" t="s">
        <v>202</v>
      </c>
      <c r="B33" s="134">
        <v>13</v>
      </c>
      <c r="C33" s="135">
        <f>MAX('Opt.G (6 pos)'!$E$3:$F$3)</f>
        <v>4.948748970768591</v>
      </c>
      <c r="D33" s="135">
        <f t="shared" si="7"/>
        <v>9.4933669156181821</v>
      </c>
      <c r="E33" s="135">
        <f>MAX('Opt.G (6 pos)'!$H$3:$I$3)</f>
        <v>1.9667813902559317</v>
      </c>
      <c r="F33" s="135">
        <f t="shared" si="4"/>
        <v>8.8720630279273784</v>
      </c>
      <c r="G33" s="135">
        <f>MAX('Opt.G (6 pos)'!$K$3:$L$3)</f>
        <v>0.76884545009669125</v>
      </c>
      <c r="H33" s="135">
        <f t="shared" si="5"/>
        <v>4.0916885481580341</v>
      </c>
      <c r="I33" s="135">
        <f t="shared" si="6"/>
        <v>9.4933669156181821</v>
      </c>
    </row>
    <row r="34" spans="1:9" x14ac:dyDescent="0.2">
      <c r="A34" s="137"/>
      <c r="B34" s="134">
        <v>7</v>
      </c>
      <c r="C34" s="135">
        <f>MAX('Opt.G (6 pos)'!$E$3:$F$3)</f>
        <v>4.948748970768591</v>
      </c>
      <c r="D34" s="135">
        <f t="shared" si="7"/>
        <v>9.4933669156181821</v>
      </c>
      <c r="E34" s="135">
        <f>MAX('Opt.G (6 pos)'!$H$3:$I$3)</f>
        <v>1.9667813902559317</v>
      </c>
      <c r="F34" s="135">
        <f t="shared" si="4"/>
        <v>8.8720630279273784</v>
      </c>
      <c r="G34" s="135">
        <f>MAX('Opt.G (6 pos)'!$K$3:$L$3)</f>
        <v>0.76884545009669125</v>
      </c>
      <c r="H34" s="135">
        <f t="shared" si="5"/>
        <v>4.0916885481580341</v>
      </c>
      <c r="I34" s="135">
        <f t="shared" si="6"/>
        <v>9.4933669156181821</v>
      </c>
    </row>
    <row r="35" spans="1:9" x14ac:dyDescent="0.2">
      <c r="A35" s="138"/>
      <c r="B35" s="134">
        <v>41</v>
      </c>
      <c r="C35" s="135" t="s">
        <v>124</v>
      </c>
      <c r="D35" s="135" t="s">
        <v>124</v>
      </c>
      <c r="E35" s="135" t="s">
        <v>124</v>
      </c>
      <c r="F35" s="135" t="s">
        <v>124</v>
      </c>
      <c r="G35" s="135" t="s">
        <v>124</v>
      </c>
      <c r="H35" s="135" t="s">
        <v>124</v>
      </c>
      <c r="I35" s="135" t="s">
        <v>124</v>
      </c>
    </row>
    <row r="36" spans="1:9" x14ac:dyDescent="0.2">
      <c r="A36" s="136" t="s">
        <v>203</v>
      </c>
      <c r="B36" s="134">
        <v>13</v>
      </c>
      <c r="C36" s="135">
        <f>MAX('Opt.G (5 pos)'!$E$3:$F$3)</f>
        <v>5.0353105768053865</v>
      </c>
      <c r="D36" s="135">
        <f t="shared" si="7"/>
        <v>9.5799285216549777</v>
      </c>
      <c r="E36" s="135">
        <f>MAX('Opt.G (5 pos)'!$H$3:$I$3)</f>
        <v>2.3493754129909519</v>
      </c>
      <c r="F36" s="135">
        <f t="shared" si="4"/>
        <v>9.2546570506623986</v>
      </c>
      <c r="G36" s="135">
        <f>MAX('Opt.G (5 pos)'!$K$3:$L$3)</f>
        <v>1.02050812764395</v>
      </c>
      <c r="H36" s="135">
        <f t="shared" si="5"/>
        <v>4.3433512257052929</v>
      </c>
      <c r="I36" s="135">
        <f t="shared" si="6"/>
        <v>9.5799285216549777</v>
      </c>
    </row>
    <row r="37" spans="1:9" x14ac:dyDescent="0.2">
      <c r="A37" s="137"/>
      <c r="B37" s="134">
        <v>7</v>
      </c>
      <c r="C37" s="135">
        <f>MAX('Opt.G (5 pos)'!$E$3:$F$3)</f>
        <v>5.0353105768053865</v>
      </c>
      <c r="D37" s="135">
        <f t="shared" si="7"/>
        <v>9.5799285216549777</v>
      </c>
      <c r="E37" s="135">
        <f>MAX('Opt.G (5 pos)'!$H$3:$I$3)</f>
        <v>2.3493754129909519</v>
      </c>
      <c r="F37" s="135">
        <f t="shared" si="4"/>
        <v>9.2546570506623986</v>
      </c>
      <c r="G37" s="135">
        <f>MAX('Opt.G (5 pos)'!$K$3:$L$3)</f>
        <v>1.02050812764395</v>
      </c>
      <c r="H37" s="135">
        <f t="shared" si="5"/>
        <v>4.3433512257052929</v>
      </c>
      <c r="I37" s="135">
        <f t="shared" si="6"/>
        <v>9.5799285216549777</v>
      </c>
    </row>
    <row r="38" spans="1:9" x14ac:dyDescent="0.2">
      <c r="A38" s="138"/>
      <c r="B38" s="134">
        <v>41</v>
      </c>
      <c r="C38" s="135" t="s">
        <v>124</v>
      </c>
      <c r="D38" s="135" t="s">
        <v>124</v>
      </c>
      <c r="E38" s="135" t="s">
        <v>124</v>
      </c>
      <c r="F38" s="135" t="s">
        <v>124</v>
      </c>
      <c r="G38" s="135" t="s">
        <v>124</v>
      </c>
      <c r="H38" s="135" t="s">
        <v>124</v>
      </c>
      <c r="I38" s="135" t="s">
        <v>124</v>
      </c>
    </row>
    <row r="39" spans="1:9" x14ac:dyDescent="0.2">
      <c r="A39" s="136" t="s">
        <v>204</v>
      </c>
      <c r="B39" s="134">
        <v>13</v>
      </c>
      <c r="C39" s="135">
        <f>MAX('Opt.G (4 pos)'!$E$3:$F$3)</f>
        <v>5.6509101743301784</v>
      </c>
      <c r="D39" s="135">
        <f t="shared" ref="D39:D43" si="8">IF(AND(ISNUMBER($C$2),ISNUMBER($D$2)),IF(MIN($B$2,$B$5)+C39&lt;MAX($B$2,$B$5),MAX($B$2,$B$5),MIN($B$2,$B$5)+C39)+IF(ISNUMBER($C$2),$C$2,0)+$C$5,"TBD")</f>
        <v>10.19552811917977</v>
      </c>
      <c r="E39" s="135">
        <f>MAX('Opt.G (4 pos)'!$H$3:$I$3)</f>
        <v>3.0259101743301926</v>
      </c>
      <c r="F39" s="135">
        <f t="shared" ref="F39:F43" si="9">IF(AND(ISNUMBER($C$3),ISNUMBER($D$3),ISNUMBER($C$5),ISNUMBER($D$5)),IF(MIN($B$3,$B$5)+E39&lt;MAX($B$3,$B$5),MAX($B$3,$B$5),MIN($B$3,$B$5)+E39)+$C$3+$C$5,"TBD")</f>
        <v>9.9311918120016394</v>
      </c>
      <c r="G39" s="135">
        <f>MAX('Opt.G (4 pos)'!$K$3:$L$3)</f>
        <v>1.1538460746859016</v>
      </c>
      <c r="H39" s="135">
        <f t="shared" ref="H39:H43" si="10">IF(AND(ISNUMBER($C$4),ISNUMBER($D$4),ISNUMBER($C$5),ISNUMBER($D$5)),IF(MIN($B$4,$B$5)+G39&lt;MAX($B$4,$B$5),MAX($B$4,$B$5),MIN($B$4,$B$5)+G39)+$C$4+$C$5,"TBD")</f>
        <v>4.4766891727472444</v>
      </c>
      <c r="I39" s="135">
        <f t="shared" ref="I39:I43" si="11">IF(AND(ISNUMBER(D39),ISNUMBER(F39),ISNUMBER(H39)),MAX(D39,F39,H39),"TBD")</f>
        <v>10.19552811917977</v>
      </c>
    </row>
    <row r="40" spans="1:9" x14ac:dyDescent="0.2">
      <c r="A40" s="137"/>
      <c r="B40" s="134">
        <v>7</v>
      </c>
      <c r="C40" s="135">
        <f>MAX('Opt.G (4 pos)'!$E$3:$F$3)</f>
        <v>5.6509101743301784</v>
      </c>
      <c r="D40" s="135">
        <f t="shared" si="8"/>
        <v>10.19552811917977</v>
      </c>
      <c r="E40" s="135">
        <f>MAX('Opt.G (4 pos)'!$H$3:$I$3)</f>
        <v>3.0259101743301926</v>
      </c>
      <c r="F40" s="135">
        <f t="shared" si="9"/>
        <v>9.9311918120016394</v>
      </c>
      <c r="G40" s="135">
        <f>MAX('Opt.G (4 pos)'!$K$3:$L$3)</f>
        <v>1.1538460746859016</v>
      </c>
      <c r="H40" s="135">
        <f t="shared" si="10"/>
        <v>4.4766891727472444</v>
      </c>
      <c r="I40" s="135">
        <f t="shared" si="11"/>
        <v>10.19552811917977</v>
      </c>
    </row>
    <row r="41" spans="1:9" x14ac:dyDescent="0.2">
      <c r="A41" s="138"/>
      <c r="B41" s="134">
        <v>41</v>
      </c>
      <c r="C41" s="135" t="s">
        <v>124</v>
      </c>
      <c r="D41" s="135" t="s">
        <v>124</v>
      </c>
      <c r="E41" s="135" t="s">
        <v>124</v>
      </c>
      <c r="F41" s="135" t="s">
        <v>124</v>
      </c>
      <c r="G41" s="135" t="s">
        <v>124</v>
      </c>
      <c r="H41" s="135" t="s">
        <v>124</v>
      </c>
      <c r="I41" s="135" t="s">
        <v>124</v>
      </c>
    </row>
    <row r="42" spans="1:9" x14ac:dyDescent="0.2">
      <c r="A42" s="139" t="s">
        <v>205</v>
      </c>
      <c r="B42" s="134">
        <v>13</v>
      </c>
      <c r="C42" s="135">
        <f>MAX('Opt.G (3 pos)'!$E$3:$F$3)</f>
        <v>5.9391543891871379</v>
      </c>
      <c r="D42" s="135">
        <f t="shared" si="8"/>
        <v>10.483772334036729</v>
      </c>
      <c r="E42" s="135">
        <f>MAX('Opt.G (3 pos)'!$H$3:$I$3)</f>
        <v>1.4871872350492197</v>
      </c>
      <c r="F42" s="135">
        <f t="shared" si="9"/>
        <v>8.3924688727206664</v>
      </c>
      <c r="G42" s="135">
        <f>MAX('Opt.G (3 pos)'!$K$3:$L$3)</f>
        <v>1.1779825223839566</v>
      </c>
      <c r="H42" s="135">
        <f t="shared" si="10"/>
        <v>4.5008256204452994</v>
      </c>
      <c r="I42" s="135">
        <f t="shared" si="11"/>
        <v>10.483772334036729</v>
      </c>
    </row>
    <row r="43" spans="1:9" x14ac:dyDescent="0.2">
      <c r="A43" s="140"/>
      <c r="B43" s="134">
        <v>7</v>
      </c>
      <c r="C43" s="135">
        <f>MAX('Opt.G (3 pos)'!$E$3:$F$3)</f>
        <v>5.9391543891871379</v>
      </c>
      <c r="D43" s="135">
        <f t="shared" si="8"/>
        <v>10.483772334036729</v>
      </c>
      <c r="E43" s="135">
        <f>MAX('Opt.G (3 pos)'!$H$3:$I$3)</f>
        <v>1.4871872350492197</v>
      </c>
      <c r="F43" s="135">
        <f t="shared" si="9"/>
        <v>8.3924688727206664</v>
      </c>
      <c r="G43" s="135">
        <f>MAX('Opt.G (3 pos)'!$K$3:$L$3)</f>
        <v>1.1779825223839566</v>
      </c>
      <c r="H43" s="135">
        <f t="shared" si="10"/>
        <v>4.5008256204452994</v>
      </c>
      <c r="I43" s="135">
        <f t="shared" si="11"/>
        <v>10.483772334036729</v>
      </c>
    </row>
    <row r="44" spans="1:9" x14ac:dyDescent="0.2">
      <c r="A44" s="140"/>
      <c r="B44" s="134">
        <v>41</v>
      </c>
      <c r="C44" s="135" t="s">
        <v>124</v>
      </c>
      <c r="D44" s="135" t="s">
        <v>124</v>
      </c>
      <c r="E44" s="135" t="s">
        <v>124</v>
      </c>
      <c r="F44" s="135" t="s">
        <v>124</v>
      </c>
      <c r="G44" s="135" t="s">
        <v>124</v>
      </c>
      <c r="H44" s="135" t="s">
        <v>124</v>
      </c>
      <c r="I44" s="135" t="s">
        <v>124</v>
      </c>
    </row>
  </sheetData>
  <mergeCells count="16">
    <mergeCell ref="A39:A41"/>
    <mergeCell ref="A42:A44"/>
    <mergeCell ref="C7:D7"/>
    <mergeCell ref="E7:F7"/>
    <mergeCell ref="G7:H7"/>
    <mergeCell ref="A7:B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9" sqref="D19"/>
    </sheetView>
  </sheetViews>
  <sheetFormatPr baseColWidth="10" defaultColWidth="11.5" defaultRowHeight="15" x14ac:dyDescent="0.2"/>
  <cols>
    <col min="12" max="12" width="68.33203125" customWidth="1"/>
  </cols>
  <sheetData>
    <row r="2" spans="1:12" x14ac:dyDescent="0.2">
      <c r="A2" s="162" t="s">
        <v>255</v>
      </c>
      <c r="B2" s="159" t="s">
        <v>5</v>
      </c>
      <c r="C2" s="147" t="s">
        <v>241</v>
      </c>
      <c r="D2" s="148"/>
      <c r="E2" s="149"/>
      <c r="F2" s="147" t="s">
        <v>257</v>
      </c>
      <c r="G2" s="148"/>
      <c r="H2" s="149"/>
      <c r="I2" s="150" t="s">
        <v>258</v>
      </c>
      <c r="J2" s="151"/>
      <c r="K2" s="152"/>
      <c r="L2" s="159" t="s">
        <v>254</v>
      </c>
    </row>
    <row r="3" spans="1:12" ht="60" x14ac:dyDescent="0.2">
      <c r="A3" s="163"/>
      <c r="B3" s="161"/>
      <c r="C3" s="114" t="s">
        <v>263</v>
      </c>
      <c r="D3" s="114" t="s">
        <v>264</v>
      </c>
      <c r="E3" s="114" t="s">
        <v>282</v>
      </c>
      <c r="F3" s="114" t="s">
        <v>263</v>
      </c>
      <c r="G3" s="114" t="s">
        <v>264</v>
      </c>
      <c r="H3" s="114" t="s">
        <v>282</v>
      </c>
      <c r="I3" s="114" t="s">
        <v>263</v>
      </c>
      <c r="J3" s="114" t="s">
        <v>264</v>
      </c>
      <c r="K3" s="114" t="s">
        <v>282</v>
      </c>
      <c r="L3" s="161"/>
    </row>
    <row r="4" spans="1:12" ht="30" customHeight="1" x14ac:dyDescent="0.2">
      <c r="A4" s="159" t="s">
        <v>242</v>
      </c>
      <c r="B4" s="116" t="s">
        <v>210</v>
      </c>
      <c r="C4" s="131">
        <f>Opt.A!M3</f>
        <v>3.6699999999999875</v>
      </c>
      <c r="D4" s="131">
        <f>(Opt.A!N3)</f>
        <v>6.1069999999999993</v>
      </c>
      <c r="E4" s="131" t="s">
        <v>124</v>
      </c>
      <c r="F4" s="131">
        <f>Opt.A!O3</f>
        <v>1.0330000000000013</v>
      </c>
      <c r="G4" s="131">
        <f>(Opt.A!P3)</f>
        <v>1.5040000000000049</v>
      </c>
      <c r="H4" s="131" t="s">
        <v>124</v>
      </c>
      <c r="I4" s="131">
        <f>Opt.A!K3</f>
        <v>0.64799999999999613</v>
      </c>
      <c r="J4" s="131">
        <f>Opt.A!L3</f>
        <v>0.6279999999999859</v>
      </c>
      <c r="K4" s="131" t="s">
        <v>124</v>
      </c>
      <c r="L4" s="144" t="s">
        <v>265</v>
      </c>
    </row>
    <row r="5" spans="1:12" ht="30" customHeight="1" x14ac:dyDescent="0.2">
      <c r="A5" s="160"/>
      <c r="B5" s="115" t="s">
        <v>209</v>
      </c>
      <c r="C5" s="131">
        <f>Opt.A!M4</f>
        <v>3.7450000000000045</v>
      </c>
      <c r="D5" s="131">
        <f>(Opt.A!N4)</f>
        <v>5.4770000000000039</v>
      </c>
      <c r="E5" s="131" t="s">
        <v>124</v>
      </c>
      <c r="F5" s="131">
        <f>Opt.A!O4</f>
        <v>2.4710000000000036</v>
      </c>
      <c r="G5" s="131">
        <f>(Opt.A!P4)</f>
        <v>2.8880000000000052</v>
      </c>
      <c r="H5" s="131" t="s">
        <v>124</v>
      </c>
      <c r="I5" s="131">
        <f>Opt.A!K4</f>
        <v>2.2560000000000002</v>
      </c>
      <c r="J5" s="131">
        <f>Opt.A!L4</f>
        <v>2.1730000000000018</v>
      </c>
      <c r="K5" s="131" t="s">
        <v>124</v>
      </c>
      <c r="L5" s="145"/>
    </row>
    <row r="6" spans="1:12" ht="30" customHeight="1" x14ac:dyDescent="0.2">
      <c r="A6" s="161"/>
      <c r="B6" s="115" t="s">
        <v>256</v>
      </c>
      <c r="C6" s="131">
        <f>Opt.A!M5</f>
        <v>3.9000000000000057</v>
      </c>
      <c r="D6" s="131">
        <f>(Opt.A!N5)</f>
        <v>7.5999999999999943</v>
      </c>
      <c r="E6" s="131" t="s">
        <v>124</v>
      </c>
      <c r="F6" s="131">
        <f>Opt.A!O5</f>
        <v>1.5</v>
      </c>
      <c r="G6" s="131">
        <f>(Opt.A!P5)</f>
        <v>2.0000000000000142</v>
      </c>
      <c r="H6" s="131" t="s">
        <v>124</v>
      </c>
      <c r="I6" s="131" t="s">
        <v>276</v>
      </c>
      <c r="J6" s="131" t="s">
        <v>276</v>
      </c>
      <c r="K6" s="131" t="s">
        <v>124</v>
      </c>
      <c r="L6" s="146"/>
    </row>
    <row r="7" spans="1:12" ht="30" customHeight="1" x14ac:dyDescent="0.2">
      <c r="A7" s="159" t="s">
        <v>243</v>
      </c>
      <c r="B7" s="115" t="s">
        <v>210</v>
      </c>
      <c r="C7" s="131">
        <f>Opt.B!M3</f>
        <v>1.5250000000000057</v>
      </c>
      <c r="D7" s="131">
        <f>Opt.B!N3</f>
        <v>3.9069999999999965</v>
      </c>
      <c r="E7" s="131" t="s">
        <v>124</v>
      </c>
      <c r="F7" s="131">
        <f>Opt.B!O3</f>
        <v>1.0330000000000013</v>
      </c>
      <c r="G7" s="131">
        <f>Opt.B!P3</f>
        <v>1.5040000000000049</v>
      </c>
      <c r="H7" s="131" t="s">
        <v>124</v>
      </c>
      <c r="I7" s="131">
        <f>Opt.B!K3</f>
        <v>0.33899999999999864</v>
      </c>
      <c r="J7" s="131">
        <f>Opt.B!L3</f>
        <v>0.37900000000000489</v>
      </c>
      <c r="K7" s="131" t="s">
        <v>124</v>
      </c>
      <c r="L7" s="144" t="s">
        <v>265</v>
      </c>
    </row>
    <row r="8" spans="1:12" ht="30" customHeight="1" x14ac:dyDescent="0.2">
      <c r="A8" s="160"/>
      <c r="B8" s="115" t="s">
        <v>209</v>
      </c>
      <c r="C8" s="131">
        <f>Opt.B!M4</f>
        <v>2.4350000000000023</v>
      </c>
      <c r="D8" s="131">
        <f>Opt.B!N4</f>
        <v>4.0769999999999982</v>
      </c>
      <c r="E8" s="131" t="s">
        <v>124</v>
      </c>
      <c r="F8" s="131">
        <f>Opt.B!O4</f>
        <v>2.4350000000000023</v>
      </c>
      <c r="G8" s="131">
        <f>Opt.B!P4</f>
        <v>2.2199999999999989</v>
      </c>
      <c r="H8" s="131" t="s">
        <v>124</v>
      </c>
      <c r="I8" s="131">
        <f>Opt.B!K4</f>
        <v>2.4350000000000023</v>
      </c>
      <c r="J8" s="131">
        <f>Opt.B!L4</f>
        <v>2.2199999999999989</v>
      </c>
      <c r="K8" s="131" t="s">
        <v>124</v>
      </c>
      <c r="L8" s="145"/>
    </row>
    <row r="9" spans="1:12" ht="30" customHeight="1" x14ac:dyDescent="0.2">
      <c r="A9" s="161"/>
      <c r="B9" s="115" t="s">
        <v>256</v>
      </c>
      <c r="C9" s="131">
        <f>Opt.B!M5</f>
        <v>1.0999999999999943</v>
      </c>
      <c r="D9" s="131">
        <f>Opt.B!N5</f>
        <v>4.5999999999999943</v>
      </c>
      <c r="E9" s="131" t="s">
        <v>124</v>
      </c>
      <c r="F9" s="131">
        <f>Opt.B!O5</f>
        <v>1.0999999999999943</v>
      </c>
      <c r="G9" s="131">
        <f>Opt.B!P5</f>
        <v>0.80000000000001137</v>
      </c>
      <c r="H9" s="131" t="s">
        <v>124</v>
      </c>
      <c r="I9" s="131" t="s">
        <v>276</v>
      </c>
      <c r="J9" s="131" t="s">
        <v>276</v>
      </c>
      <c r="K9" s="131" t="s">
        <v>124</v>
      </c>
      <c r="L9" s="146"/>
    </row>
    <row r="10" spans="1:12" ht="30" customHeight="1" x14ac:dyDescent="0.2">
      <c r="A10" s="159" t="s">
        <v>244</v>
      </c>
      <c r="B10" s="115" t="s">
        <v>210</v>
      </c>
      <c r="C10" s="131">
        <f>Opt.C!M3</f>
        <v>0.91519888506675784</v>
      </c>
      <c r="D10" s="131">
        <f>Opt.C!N3</f>
        <v>2.5922325217832309</v>
      </c>
      <c r="E10" s="131" t="s">
        <v>124</v>
      </c>
      <c r="F10" s="131">
        <f>Opt.C!O3</f>
        <v>0.4892727868436566</v>
      </c>
      <c r="G10" s="131">
        <f>Opt.C!P3</f>
        <v>0.34623252178323582</v>
      </c>
      <c r="H10" s="131" t="s">
        <v>124</v>
      </c>
      <c r="I10" s="131">
        <f>Opt.C!K3</f>
        <v>9.0854475313591365E-2</v>
      </c>
      <c r="J10" s="131">
        <f>Opt.C!L3</f>
        <v>6.5750075333724567E-2</v>
      </c>
      <c r="K10" s="131" t="s">
        <v>124</v>
      </c>
      <c r="L10" s="153"/>
    </row>
    <row r="11" spans="1:12" ht="30" customHeight="1" x14ac:dyDescent="0.2">
      <c r="A11" s="160"/>
      <c r="B11" s="115" t="s">
        <v>209</v>
      </c>
      <c r="C11" s="131">
        <f>Opt.C!M4</f>
        <v>0.58513185894689457</v>
      </c>
      <c r="D11" s="131">
        <f>Opt.C!N4-C11</f>
        <v>1.5251192315739246</v>
      </c>
      <c r="E11" s="131" t="s">
        <v>124</v>
      </c>
      <c r="F11" s="131">
        <f>Opt.C!O4</f>
        <v>0.54113185894689764</v>
      </c>
      <c r="G11" s="131">
        <f>Opt.C!P4-F11</f>
        <v>0.36111923157392312</v>
      </c>
      <c r="H11" s="131" t="s">
        <v>124</v>
      </c>
      <c r="I11" s="131">
        <f>Opt.C!K4</f>
        <v>0.38752700363001225</v>
      </c>
      <c r="J11" s="131">
        <f>Opt.C!L4</f>
        <v>0.42840972440868086</v>
      </c>
      <c r="K11" s="131" t="s">
        <v>124</v>
      </c>
      <c r="L11" s="154"/>
    </row>
    <row r="12" spans="1:12" ht="30" customHeight="1" x14ac:dyDescent="0.2">
      <c r="A12" s="161"/>
      <c r="B12" s="115" t="s">
        <v>256</v>
      </c>
      <c r="C12" s="131">
        <f>Opt.C!M5</f>
        <v>0.38593160472998989</v>
      </c>
      <c r="D12" s="131">
        <f>Opt.C!N5-C12</f>
        <v>1.6699106459214761</v>
      </c>
      <c r="E12" s="131" t="s">
        <v>124</v>
      </c>
      <c r="F12" s="131">
        <f>Opt.C!O5</f>
        <v>0.38593160472998989</v>
      </c>
      <c r="G12" s="131">
        <f>Opt.C!P5-F12</f>
        <v>0.62331560873469982</v>
      </c>
      <c r="H12" s="131" t="s">
        <v>124</v>
      </c>
      <c r="I12" s="131" t="s">
        <v>276</v>
      </c>
      <c r="J12" s="131" t="s">
        <v>276</v>
      </c>
      <c r="K12" s="131" t="s">
        <v>124</v>
      </c>
      <c r="L12" s="155"/>
    </row>
    <row r="13" spans="1:12" ht="30" customHeight="1" x14ac:dyDescent="0.2">
      <c r="A13" s="159" t="s">
        <v>245</v>
      </c>
      <c r="B13" s="115" t="s">
        <v>210</v>
      </c>
      <c r="C13" s="131">
        <f>Opt.D!M3</f>
        <v>1.2131872350492188</v>
      </c>
      <c r="D13" s="131">
        <f>Opt.D!N3</f>
        <v>2.9127343204332021</v>
      </c>
      <c r="E13" s="131" t="s">
        <v>124</v>
      </c>
      <c r="F13" s="131">
        <f>Opt.D!O3</f>
        <v>0.64381830325366707</v>
      </c>
      <c r="G13" s="131">
        <f>Opt.D!P3</f>
        <v>1.0357343204332068</v>
      </c>
      <c r="H13" s="131" t="s">
        <v>124</v>
      </c>
      <c r="I13" s="131">
        <f>Opt.D!K3</f>
        <v>0.33173609032614593</v>
      </c>
      <c r="J13" s="131">
        <f>Opt.D!L3</f>
        <v>0.37479299809383804</v>
      </c>
      <c r="K13" s="131" t="s">
        <v>124</v>
      </c>
      <c r="L13" s="153"/>
    </row>
    <row r="14" spans="1:12" ht="30" customHeight="1" x14ac:dyDescent="0.2">
      <c r="A14" s="160"/>
      <c r="B14" s="115" t="s">
        <v>209</v>
      </c>
      <c r="C14" s="131">
        <f>Opt.D!M4</f>
        <v>0.8098356221478582</v>
      </c>
      <c r="D14" s="131">
        <f>Opt.D!N4</f>
        <v>2.3819696881877519</v>
      </c>
      <c r="E14" s="131" t="s">
        <v>124</v>
      </c>
      <c r="F14" s="131">
        <f>Opt.D!O4</f>
        <v>0.61170521105579212</v>
      </c>
      <c r="G14" s="131">
        <f>Opt.D!P4</f>
        <v>0.93596968818776816</v>
      </c>
      <c r="H14" s="131" t="s">
        <v>124</v>
      </c>
      <c r="I14" s="131">
        <f>Opt.D!K4</f>
        <v>0.3729688353050733</v>
      </c>
      <c r="J14" s="131">
        <f>Opt.D!L4</f>
        <v>0.44719786583432608</v>
      </c>
      <c r="K14" s="131" t="s">
        <v>124</v>
      </c>
      <c r="L14" s="154"/>
    </row>
    <row r="15" spans="1:12" ht="30" customHeight="1" x14ac:dyDescent="0.2">
      <c r="A15" s="161"/>
      <c r="B15" s="115" t="s">
        <v>256</v>
      </c>
      <c r="C15" s="131">
        <f>Opt.D!M5</f>
        <v>0.35391538333325911</v>
      </c>
      <c r="D15" s="131">
        <f>Opt.D!N5</f>
        <v>2.3642557973902285</v>
      </c>
      <c r="E15" s="131" t="s">
        <v>124</v>
      </c>
      <c r="F15" s="131">
        <f>Opt.D!O5</f>
        <v>0.35391538333325911</v>
      </c>
      <c r="G15" s="131">
        <f>Opt.D!P5</f>
        <v>1.0642557973902314</v>
      </c>
      <c r="H15" s="131" t="s">
        <v>124</v>
      </c>
      <c r="I15" s="131" t="s">
        <v>276</v>
      </c>
      <c r="J15" s="131" t="s">
        <v>276</v>
      </c>
      <c r="K15" s="131" t="s">
        <v>124</v>
      </c>
      <c r="L15" s="155"/>
    </row>
    <row r="16" spans="1:12" ht="30" customHeight="1" x14ac:dyDescent="0.2">
      <c r="A16" s="159" t="s">
        <v>246</v>
      </c>
      <c r="B16" s="115" t="s">
        <v>210</v>
      </c>
      <c r="C16" s="131">
        <f>Opt.E!M3</f>
        <v>0.62521898308341406</v>
      </c>
      <c r="D16" s="131">
        <f>Opt.E!N3</f>
        <v>2.3165665329804312</v>
      </c>
      <c r="E16" s="131" t="s">
        <v>124</v>
      </c>
      <c r="F16" s="131">
        <f>Opt.E!O3</f>
        <v>0.19289530194960491</v>
      </c>
      <c r="G16" s="131">
        <f>Opt.E!P3</f>
        <v>0.6334505984293628</v>
      </c>
      <c r="H16" s="131" t="s">
        <v>124</v>
      </c>
      <c r="I16" s="131">
        <f>Opt.E!K3</f>
        <v>8.332571718196391E-2</v>
      </c>
      <c r="J16" s="131">
        <f>Opt.E!L3</f>
        <v>9.6970421300980547E-2</v>
      </c>
      <c r="K16" s="131" t="s">
        <v>124</v>
      </c>
      <c r="L16" s="153"/>
    </row>
    <row r="17" spans="1:12" ht="30" customHeight="1" x14ac:dyDescent="0.2">
      <c r="A17" s="160"/>
      <c r="B17" s="115" t="s">
        <v>209</v>
      </c>
      <c r="C17" s="131">
        <f>Opt.E!M4</f>
        <v>0.29529909879120453</v>
      </c>
      <c r="D17" s="131">
        <f>Opt.E!N4</f>
        <v>1.8966265698797571</v>
      </c>
      <c r="E17" s="131" t="s">
        <v>124</v>
      </c>
      <c r="F17" s="131">
        <f>Opt.E!O4</f>
        <v>0.25033278330877806</v>
      </c>
      <c r="G17" s="131">
        <f>Opt.E!P4</f>
        <v>0.68862656987975868</v>
      </c>
      <c r="H17" s="131" t="s">
        <v>124</v>
      </c>
      <c r="I17" s="131">
        <f>Opt.E!K4</f>
        <v>2.8398590888059516E-2</v>
      </c>
      <c r="J17" s="131">
        <f>Opt.E!L4</f>
        <v>8.0759026171136838E-2</v>
      </c>
      <c r="K17" s="131" t="s">
        <v>124</v>
      </c>
      <c r="L17" s="154"/>
    </row>
    <row r="18" spans="1:12" ht="30" customHeight="1" x14ac:dyDescent="0.2">
      <c r="A18" s="161"/>
      <c r="B18" s="115" t="s">
        <v>256</v>
      </c>
      <c r="C18" s="131">
        <f>Opt.E!M5</f>
        <v>0.28656356688354379</v>
      </c>
      <c r="D18" s="131">
        <f>Opt.E!N5</f>
        <v>2.0068021669477503</v>
      </c>
      <c r="E18" s="131" t="s">
        <v>124</v>
      </c>
      <c r="F18" s="131">
        <f>Opt.E!O5</f>
        <v>0.1134364331164619</v>
      </c>
      <c r="G18" s="131">
        <f>Opt.E!P5</f>
        <v>0.76589407600795312</v>
      </c>
      <c r="H18" s="131" t="s">
        <v>124</v>
      </c>
      <c r="I18" s="131" t="s">
        <v>276</v>
      </c>
      <c r="J18" s="131" t="s">
        <v>276</v>
      </c>
      <c r="K18" s="131" t="s">
        <v>124</v>
      </c>
      <c r="L18" s="155"/>
    </row>
    <row r="19" spans="1:12" ht="30" customHeight="1" x14ac:dyDescent="0.2">
      <c r="A19" s="159" t="s">
        <v>247</v>
      </c>
      <c r="B19" s="115" t="s">
        <v>210</v>
      </c>
      <c r="C19" s="131">
        <f>Opt.F!M3</f>
        <v>0.62521898308341406</v>
      </c>
      <c r="D19" s="131" t="s">
        <v>259</v>
      </c>
      <c r="E19" s="131" t="s">
        <v>124</v>
      </c>
      <c r="F19" s="131">
        <f>Opt.F!O3</f>
        <v>0.19289530194960491</v>
      </c>
      <c r="G19" s="131" t="s">
        <v>259</v>
      </c>
      <c r="H19" s="131" t="s">
        <v>124</v>
      </c>
      <c r="I19" s="131">
        <f>Opt.F!K3</f>
        <v>8.332571718196391E-2</v>
      </c>
      <c r="J19" s="131" t="s">
        <v>259</v>
      </c>
      <c r="K19" s="131" t="s">
        <v>124</v>
      </c>
      <c r="L19" s="153"/>
    </row>
    <row r="20" spans="1:12" ht="30" customHeight="1" x14ac:dyDescent="0.2">
      <c r="A20" s="160"/>
      <c r="B20" s="115" t="s">
        <v>209</v>
      </c>
      <c r="C20" s="131">
        <f>Opt.F!M4</f>
        <v>0.29529909879120453</v>
      </c>
      <c r="D20" s="131" t="s">
        <v>259</v>
      </c>
      <c r="E20" s="131" t="s">
        <v>124</v>
      </c>
      <c r="F20" s="131">
        <f>Opt.F!O4</f>
        <v>0.25033278330877806</v>
      </c>
      <c r="G20" s="131" t="s">
        <v>259</v>
      </c>
      <c r="H20" s="131" t="s">
        <v>124</v>
      </c>
      <c r="I20" s="131">
        <f>Opt.F!K4</f>
        <v>2.8398590888059516E-2</v>
      </c>
      <c r="J20" s="131" t="s">
        <v>259</v>
      </c>
      <c r="K20" s="131" t="s">
        <v>124</v>
      </c>
      <c r="L20" s="154"/>
    </row>
    <row r="21" spans="1:12" ht="30" customHeight="1" x14ac:dyDescent="0.2">
      <c r="A21" s="161"/>
      <c r="B21" s="115" t="s">
        <v>256</v>
      </c>
      <c r="C21" s="131">
        <f>Opt.F!M5</f>
        <v>0.28656356688354379</v>
      </c>
      <c r="D21" s="131" t="s">
        <v>259</v>
      </c>
      <c r="E21" s="131" t="s">
        <v>124</v>
      </c>
      <c r="F21" s="131">
        <f>Opt.F!O5</f>
        <v>0.1134364331164619</v>
      </c>
      <c r="G21" s="131" t="s">
        <v>259</v>
      </c>
      <c r="H21" s="131" t="s">
        <v>124</v>
      </c>
      <c r="I21" s="131" t="s">
        <v>276</v>
      </c>
      <c r="J21" s="131" t="s">
        <v>259</v>
      </c>
      <c r="K21" s="131" t="s">
        <v>124</v>
      </c>
      <c r="L21" s="155"/>
    </row>
    <row r="22" spans="1:12" ht="30" customHeight="1" x14ac:dyDescent="0.2">
      <c r="A22" s="159" t="s">
        <v>248</v>
      </c>
      <c r="B22" s="115" t="s">
        <v>210</v>
      </c>
      <c r="C22" s="131">
        <f>'Opt.G (8 pos)'!M3</f>
        <v>4.0865668330490621</v>
      </c>
      <c r="D22" s="131">
        <f>'Opt.G (8 pos)'!N3</f>
        <v>5.4410898142619715</v>
      </c>
      <c r="E22" s="131" t="s">
        <v>124</v>
      </c>
      <c r="F22" s="131">
        <f>'Opt.G (8 pos)'!O3</f>
        <v>1.4143954542255699</v>
      </c>
      <c r="G22" s="131">
        <f>'Opt.G (8 pos)'!P3</f>
        <v>0.96560055897874975</v>
      </c>
      <c r="H22" s="131" t="s">
        <v>124</v>
      </c>
      <c r="I22" s="131">
        <f>'Opt.G (8 pos)'!K3</f>
        <v>0.64522387840138151</v>
      </c>
      <c r="J22" s="131">
        <f>'Opt.G (8 pos)'!L3</f>
        <v>0.36105625975207545</v>
      </c>
      <c r="K22" s="131" t="s">
        <v>124</v>
      </c>
      <c r="L22" s="156" t="s">
        <v>277</v>
      </c>
    </row>
    <row r="23" spans="1:12" ht="30" customHeight="1" x14ac:dyDescent="0.2">
      <c r="A23" s="160"/>
      <c r="B23" s="115" t="s">
        <v>209</v>
      </c>
      <c r="C23" s="131">
        <f>'Opt.G (8 pos)'!M4</f>
        <v>3.1859638744939929</v>
      </c>
      <c r="D23" s="131">
        <f>'Opt.G (8 pos)'!N4</f>
        <v>5.0861713642901663</v>
      </c>
      <c r="E23" s="131" t="s">
        <v>124</v>
      </c>
      <c r="F23" s="131">
        <f>'Opt.G (8 pos)'!O4</f>
        <v>0.55547008500478512</v>
      </c>
      <c r="G23" s="131">
        <f>'Opt.G (8 pos)'!P4</f>
        <v>1.0700549354852882</v>
      </c>
      <c r="H23" s="131" t="s">
        <v>124</v>
      </c>
      <c r="I23" s="131">
        <f>'Opt.G (8 pos)'!K4</f>
        <v>0.32937083475630402</v>
      </c>
      <c r="J23" s="131">
        <f>'Opt.G (8 pos)'!L4</f>
        <v>0.38925887409607185</v>
      </c>
      <c r="K23" s="131" t="s">
        <v>124</v>
      </c>
      <c r="L23" s="157"/>
    </row>
    <row r="24" spans="1:12" ht="30" customHeight="1" x14ac:dyDescent="0.2">
      <c r="A24" s="161"/>
      <c r="B24" s="115" t="s">
        <v>256</v>
      </c>
      <c r="C24" s="131">
        <f>'Opt.G (8 pos)'!M5</f>
        <v>3.3734835516975892</v>
      </c>
      <c r="D24" s="131">
        <f>'Opt.G (8 pos)'!N5</f>
        <v>6.6081303128915749</v>
      </c>
      <c r="E24" s="131" t="s">
        <v>124</v>
      </c>
      <c r="F24" s="131">
        <f>'Opt.G (8 pos)'!O5</f>
        <v>1.2086090096221653</v>
      </c>
      <c r="G24" s="131">
        <f>'Opt.G (8 pos)'!P5</f>
        <v>2.128898317140667</v>
      </c>
      <c r="H24" s="131" t="s">
        <v>124</v>
      </c>
      <c r="I24" s="131" t="s">
        <v>276</v>
      </c>
      <c r="J24" s="131" t="s">
        <v>276</v>
      </c>
      <c r="K24" s="131" t="s">
        <v>124</v>
      </c>
      <c r="L24" s="158"/>
    </row>
    <row r="25" spans="1:12" ht="30" customHeight="1" x14ac:dyDescent="0.2">
      <c r="A25" s="159" t="s">
        <v>249</v>
      </c>
      <c r="B25" s="115" t="s">
        <v>210</v>
      </c>
      <c r="C25" s="131">
        <f>'Opt.G (7 pos)'!M3</f>
        <v>4.1902144720810384</v>
      </c>
      <c r="D25" s="131">
        <f>'Opt.G (7 pos)'!N3</f>
        <v>4.9180288591140595</v>
      </c>
      <c r="E25" s="131" t="s">
        <v>124</v>
      </c>
      <c r="F25" s="131">
        <f>'Opt.G (7 pos)'!O3</f>
        <v>1.5964330343272195</v>
      </c>
      <c r="G25" s="131">
        <f>'Opt.G (7 pos)'!P3</f>
        <v>1.0981848391505338</v>
      </c>
      <c r="H25" s="131" t="s">
        <v>124</v>
      </c>
      <c r="I25" s="131">
        <f>'Opt.G (7 pos)'!K3</f>
        <v>0.73349684155235195</v>
      </c>
      <c r="J25" s="131">
        <f>'Opt.G (7 pos)'!L3</f>
        <v>0.39516220059034879</v>
      </c>
      <c r="K25" s="131" t="s">
        <v>124</v>
      </c>
      <c r="L25" s="156" t="s">
        <v>277</v>
      </c>
    </row>
    <row r="26" spans="1:12" ht="30" customHeight="1" x14ac:dyDescent="0.2">
      <c r="A26" s="160"/>
      <c r="B26" s="115" t="s">
        <v>209</v>
      </c>
      <c r="C26" s="131">
        <f>'Opt.G (7 pos)'!M4</f>
        <v>3.2125818664140837</v>
      </c>
      <c r="D26" s="131">
        <f>'Opt.G (7 pos)'!N4</f>
        <v>5.0429877393740554</v>
      </c>
      <c r="E26" s="131" t="s">
        <v>124</v>
      </c>
      <c r="F26" s="131">
        <f>'Opt.G (7 pos)'!O4</f>
        <v>0.54377179594111169</v>
      </c>
      <c r="G26" s="131">
        <f>'Opt.G (7 pos)'!P4</f>
        <v>0.94466947699214643</v>
      </c>
      <c r="H26" s="131" t="s">
        <v>124</v>
      </c>
      <c r="I26" s="131">
        <f>'Opt.G (7 pos)'!K4</f>
        <v>0.43642269462002048</v>
      </c>
      <c r="J26" s="131">
        <f>'Opt.G (7 pos)'!L4</f>
        <v>0.62566985754264692</v>
      </c>
      <c r="K26" s="131" t="s">
        <v>124</v>
      </c>
      <c r="L26" s="157"/>
    </row>
    <row r="27" spans="1:12" ht="30" customHeight="1" x14ac:dyDescent="0.2">
      <c r="A27" s="161"/>
      <c r="B27" s="115" t="s">
        <v>256</v>
      </c>
      <c r="C27" s="131">
        <f>'Opt.G (7 pos)'!M5</f>
        <v>3.4762574180194434</v>
      </c>
      <c r="D27" s="131">
        <f>'Opt.G (7 pos)'!N5</f>
        <v>6.8721264459629481</v>
      </c>
      <c r="E27" s="131" t="s">
        <v>124</v>
      </c>
      <c r="F27" s="131">
        <f>'Opt.G (7 pos)'!O5</f>
        <v>1.1270783181274737</v>
      </c>
      <c r="G27" s="131">
        <f>'Opt.G (7 pos)'!P5</f>
        <v>1.804696755772639</v>
      </c>
      <c r="H27" s="131" t="s">
        <v>124</v>
      </c>
      <c r="I27" s="131" t="s">
        <v>276</v>
      </c>
      <c r="J27" s="131" t="s">
        <v>276</v>
      </c>
      <c r="K27" s="131" t="s">
        <v>124</v>
      </c>
      <c r="L27" s="158"/>
    </row>
    <row r="28" spans="1:12" ht="30" customHeight="1" x14ac:dyDescent="0.2">
      <c r="A28" s="159" t="s">
        <v>250</v>
      </c>
      <c r="B28" s="115" t="s">
        <v>210</v>
      </c>
      <c r="C28" s="131">
        <f>'Opt.G (6 pos)'!M3</f>
        <v>4.5917813902559175</v>
      </c>
      <c r="D28" s="131">
        <f>'Opt.G (6 pos)'!N3</f>
        <v>4.948748970768591</v>
      </c>
      <c r="E28" s="131" t="s">
        <v>124</v>
      </c>
      <c r="F28" s="131">
        <f>'Opt.G (6 pos)'!O3</f>
        <v>1.9667813902559317</v>
      </c>
      <c r="G28" s="131">
        <f>'Opt.G (6 pos)'!P3</f>
        <v>1.1049473902767488</v>
      </c>
      <c r="H28" s="131" t="s">
        <v>124</v>
      </c>
      <c r="I28" s="131">
        <f>'Opt.G (6 pos)'!K3</f>
        <v>0.76884545009669125</v>
      </c>
      <c r="J28" s="131">
        <f>'Opt.G (6 pos)'!L3</f>
        <v>0.43204735024222884</v>
      </c>
      <c r="K28" s="131" t="s">
        <v>124</v>
      </c>
      <c r="L28" s="156" t="s">
        <v>277</v>
      </c>
    </row>
    <row r="29" spans="1:12" ht="30" customHeight="1" x14ac:dyDescent="0.2">
      <c r="A29" s="160"/>
      <c r="B29" s="115" t="s">
        <v>209</v>
      </c>
      <c r="C29" s="131">
        <f>'Opt.G (6 pos)'!M4</f>
        <v>3.1150218699859948</v>
      </c>
      <c r="D29" s="131">
        <f>'Opt.G (6 pos)'!N4</f>
        <v>4.9749949307829553</v>
      </c>
      <c r="E29" s="131" t="s">
        <v>124</v>
      </c>
      <c r="F29" s="131">
        <f>'Opt.G (6 pos)'!O4</f>
        <v>0.85231491219231259</v>
      </c>
      <c r="G29" s="131">
        <f>'Opt.G (6 pos)'!P4</f>
        <v>0.85956989944439499</v>
      </c>
      <c r="H29" s="131" t="s">
        <v>124</v>
      </c>
      <c r="I29" s="131">
        <f>'Opt.G (6 pos)'!K4</f>
        <v>0.63955873816581743</v>
      </c>
      <c r="J29" s="131">
        <f>'Opt.G (6 pos)'!L4</f>
        <v>0.85956989944439499</v>
      </c>
      <c r="K29" s="131" t="s">
        <v>124</v>
      </c>
      <c r="L29" s="157"/>
    </row>
    <row r="30" spans="1:12" ht="30" customHeight="1" x14ac:dyDescent="0.2">
      <c r="A30" s="161"/>
      <c r="B30" s="115" t="s">
        <v>256</v>
      </c>
      <c r="C30" s="131">
        <f>'Opt.G (6 pos)'!M5</f>
        <v>3.4559721464402315</v>
      </c>
      <c r="D30" s="131">
        <f>'Opt.G (6 pos)'!N5</f>
        <v>7.3087510247607526</v>
      </c>
      <c r="E30" s="131" t="s">
        <v>124</v>
      </c>
      <c r="F30" s="131">
        <f>'Opt.G (6 pos)'!O5</f>
        <v>1.0700253806482607</v>
      </c>
      <c r="G30" s="131">
        <f>'Opt.G (6 pos)'!P5</f>
        <v>1.8686261171343688</v>
      </c>
      <c r="H30" s="131" t="s">
        <v>124</v>
      </c>
      <c r="I30" s="131" t="s">
        <v>276</v>
      </c>
      <c r="J30" s="131" t="s">
        <v>276</v>
      </c>
      <c r="K30" s="131" t="s">
        <v>124</v>
      </c>
      <c r="L30" s="158"/>
    </row>
    <row r="31" spans="1:12" ht="30" customHeight="1" x14ac:dyDescent="0.2">
      <c r="A31" s="159" t="s">
        <v>251</v>
      </c>
      <c r="B31" s="115" t="s">
        <v>210</v>
      </c>
      <c r="C31" s="131">
        <f>'Opt.G (5 pos)'!M3</f>
        <v>4.9743754129909377</v>
      </c>
      <c r="D31" s="131">
        <f>'Opt.G (5 pos)'!N3</f>
        <v>5.0353105768053865</v>
      </c>
      <c r="E31" s="131" t="s">
        <v>124</v>
      </c>
      <c r="F31" s="131">
        <f>'Opt.G (5 pos)'!O3</f>
        <v>2.3493754129909519</v>
      </c>
      <c r="G31" s="131">
        <f>'Opt.G (5 pos)'!P3</f>
        <v>1.0080128953573961</v>
      </c>
      <c r="H31" s="131" t="s">
        <v>124</v>
      </c>
      <c r="I31" s="131">
        <f>'Opt.G (5 pos)'!K3</f>
        <v>1.02050812764395</v>
      </c>
      <c r="J31" s="131">
        <f>'Opt.G (5 pos)'!L3</f>
        <v>0.37077355125265399</v>
      </c>
      <c r="K31" s="131" t="s">
        <v>124</v>
      </c>
      <c r="L31" s="156" t="s">
        <v>277</v>
      </c>
    </row>
    <row r="32" spans="1:12" ht="30" customHeight="1" x14ac:dyDescent="0.2">
      <c r="A32" s="160"/>
      <c r="B32" s="115" t="s">
        <v>209</v>
      </c>
      <c r="C32" s="131">
        <f>'Opt.G (5 pos)'!M4</f>
        <v>3.2226680792018243</v>
      </c>
      <c r="D32" s="131">
        <f>'Opt.G (5 pos)'!N4</f>
        <v>5.196881656152712</v>
      </c>
      <c r="E32" s="131" t="s">
        <v>124</v>
      </c>
      <c r="F32" s="131">
        <f>'Opt.G (5 pos)'!O4</f>
        <v>1.0861703035462114</v>
      </c>
      <c r="G32" s="131">
        <f>'Opt.G (5 pos)'!P4</f>
        <v>1.0861703035462114</v>
      </c>
      <c r="H32" s="131" t="s">
        <v>124</v>
      </c>
      <c r="I32" s="131">
        <f>'Opt.G (5 pos)'!K4</f>
        <v>0.71264148051119491</v>
      </c>
      <c r="J32" s="131">
        <f>'Opt.G (5 pos)'!L4</f>
        <v>0.90181838336215492</v>
      </c>
      <c r="K32" s="131" t="s">
        <v>124</v>
      </c>
      <c r="L32" s="157"/>
    </row>
    <row r="33" spans="1:12" ht="30" customHeight="1" x14ac:dyDescent="0.2">
      <c r="A33" s="161"/>
      <c r="B33" s="115" t="s">
        <v>256</v>
      </c>
      <c r="C33" s="131">
        <f>'Opt.G (5 pos)'!M5</f>
        <v>3.3723654778502237</v>
      </c>
      <c r="D33" s="131">
        <f>'Opt.G (5 pos)'!N5</f>
        <v>7.8100248398754104</v>
      </c>
      <c r="E33" s="131" t="s">
        <v>124</v>
      </c>
      <c r="F33" s="131">
        <f>'Opt.G (5 pos)'!O5</f>
        <v>1.0534008813329905</v>
      </c>
      <c r="G33" s="131">
        <f>'Opt.G (5 pos)'!P5</f>
        <v>1.9739336992920187</v>
      </c>
      <c r="H33" s="131" t="s">
        <v>124</v>
      </c>
      <c r="I33" s="131" t="s">
        <v>276</v>
      </c>
      <c r="J33" s="131" t="s">
        <v>276</v>
      </c>
      <c r="K33" s="131" t="s">
        <v>124</v>
      </c>
      <c r="L33" s="158"/>
    </row>
    <row r="34" spans="1:12" ht="30" customHeight="1" x14ac:dyDescent="0.2">
      <c r="A34" s="159" t="s">
        <v>252</v>
      </c>
      <c r="B34" s="115" t="s">
        <v>210</v>
      </c>
      <c r="C34" s="131">
        <f>'Opt.G (4 pos)'!M3</f>
        <v>5.6509101743301784</v>
      </c>
      <c r="D34" s="131">
        <f>'Opt.G (4 pos)'!N3</f>
        <v>5.5523571541303625</v>
      </c>
      <c r="E34" s="131" t="s">
        <v>124</v>
      </c>
      <c r="F34" s="131">
        <f>'Opt.G (4 pos)'!O3</f>
        <v>3.0259101743301926</v>
      </c>
      <c r="G34" s="131">
        <f>'Opt.G (4 pos)'!P3</f>
        <v>0.76650384888961298</v>
      </c>
      <c r="H34" s="131" t="s">
        <v>124</v>
      </c>
      <c r="I34" s="131">
        <f>'Opt.G (4 pos)'!K3</f>
        <v>1.1538460746859016</v>
      </c>
      <c r="J34" s="131">
        <f>'Opt.G (4 pos)'!L3</f>
        <v>0.38467029902443528</v>
      </c>
      <c r="K34" s="131" t="s">
        <v>124</v>
      </c>
      <c r="L34" s="144" t="s">
        <v>278</v>
      </c>
    </row>
    <row r="35" spans="1:12" ht="30" customHeight="1" x14ac:dyDescent="0.2">
      <c r="A35" s="160"/>
      <c r="B35" s="115" t="s">
        <v>209</v>
      </c>
      <c r="C35" s="131">
        <f>'Opt.G (4 pos)'!M4</f>
        <v>3.484416949900762</v>
      </c>
      <c r="D35" s="131">
        <f>'Opt.G (4 pos)'!N4</f>
        <v>5.322838290644242</v>
      </c>
      <c r="E35" s="131" t="s">
        <v>124</v>
      </c>
      <c r="F35" s="131">
        <f>'Opt.G (4 pos)'!O4</f>
        <v>1.0095997704628559</v>
      </c>
      <c r="G35" s="131">
        <f>'Opt.G (4 pos)'!P4</f>
        <v>1.5396586535730421</v>
      </c>
      <c r="H35" s="131" t="s">
        <v>124</v>
      </c>
      <c r="I35" s="131">
        <f>'Opt.G (4 pos)'!K4</f>
        <v>0.68498175706342579</v>
      </c>
      <c r="J35" s="131">
        <f>'Opt.G (4 pos)'!L4</f>
        <v>0.74525529152845138</v>
      </c>
      <c r="K35" s="131" t="s">
        <v>124</v>
      </c>
      <c r="L35" s="145"/>
    </row>
    <row r="36" spans="1:12" ht="30" customHeight="1" x14ac:dyDescent="0.2">
      <c r="A36" s="161"/>
      <c r="B36" s="115" t="s">
        <v>256</v>
      </c>
      <c r="C36" s="131">
        <f>'Opt.G (4 pos)'!M5</f>
        <v>3.6491754283523363</v>
      </c>
      <c r="D36" s="131">
        <f>'Opt.G (4 pos)'!N5</f>
        <v>7.1735967111451089</v>
      </c>
      <c r="E36" s="131" t="s">
        <v>124</v>
      </c>
      <c r="F36" s="131">
        <f>'Opt.G (4 pos)'!O5</f>
        <v>1.3562347712185101</v>
      </c>
      <c r="G36" s="131">
        <f>'Opt.G (4 pos)'!P5</f>
        <v>2.2237705778490948</v>
      </c>
      <c r="H36" s="131" t="s">
        <v>124</v>
      </c>
      <c r="I36" s="131" t="s">
        <v>276</v>
      </c>
      <c r="J36" s="131" t="s">
        <v>276</v>
      </c>
      <c r="K36" s="131" t="s">
        <v>124</v>
      </c>
      <c r="L36" s="146"/>
    </row>
    <row r="37" spans="1:12" ht="30" customHeight="1" x14ac:dyDescent="0.2">
      <c r="A37" s="143" t="s">
        <v>253</v>
      </c>
      <c r="B37" s="115" t="s">
        <v>210</v>
      </c>
      <c r="C37" s="131">
        <f>'Opt.G (3 pos)'!M3</f>
        <v>4.2131872350492188</v>
      </c>
      <c r="D37" s="131">
        <f>'Opt.G (3 pos)'!N3</f>
        <v>5.9391543891871379</v>
      </c>
      <c r="E37" s="131" t="s">
        <v>124</v>
      </c>
      <c r="F37" s="131">
        <f>'Opt.G (3 pos)'!O3</f>
        <v>1.4871872350492197</v>
      </c>
      <c r="G37" s="131">
        <f>'Opt.G (3 pos)'!P3</f>
        <v>1.1779825223839566</v>
      </c>
      <c r="H37" s="131" t="s">
        <v>124</v>
      </c>
      <c r="I37" s="131">
        <f>'Opt.G (3 pos)'!K3</f>
        <v>1.0017560942685009</v>
      </c>
      <c r="J37" s="131">
        <f>'Opt.G (3 pos)'!L3</f>
        <v>1.1779825223839566</v>
      </c>
      <c r="K37" s="131" t="s">
        <v>124</v>
      </c>
      <c r="L37" s="144" t="s">
        <v>265</v>
      </c>
    </row>
    <row r="38" spans="1:12" ht="30" customHeight="1" x14ac:dyDescent="0.2">
      <c r="A38" s="143"/>
      <c r="B38" s="115" t="s">
        <v>209</v>
      </c>
      <c r="C38" s="131">
        <f>'Opt.G (3 pos)'!M4</f>
        <v>3.2237198012643091</v>
      </c>
      <c r="D38" s="131">
        <f>'Opt.G (3 pos)'!N4</f>
        <v>4.9325959981563869</v>
      </c>
      <c r="E38" s="131" t="s">
        <v>124</v>
      </c>
      <c r="F38" s="131">
        <f>'Opt.G (3 pos)'!O4</f>
        <v>0.8939963618214648</v>
      </c>
      <c r="G38" s="131">
        <f>'Opt.G (3 pos)'!P4</f>
        <v>1.3359696881877596</v>
      </c>
      <c r="H38" s="131" t="s">
        <v>124</v>
      </c>
      <c r="I38" s="131">
        <f>'Opt.G (3 pos)'!K4</f>
        <v>0.8939963618214648</v>
      </c>
      <c r="J38" s="131">
        <f>'Opt.G (3 pos)'!L4</f>
        <v>0.84719786583433176</v>
      </c>
      <c r="K38" s="131" t="s">
        <v>124</v>
      </c>
      <c r="L38" s="145"/>
    </row>
    <row r="39" spans="1:12" ht="30" customHeight="1" x14ac:dyDescent="0.2">
      <c r="A39" s="143"/>
      <c r="B39" s="115" t="s">
        <v>256</v>
      </c>
      <c r="C39" s="131">
        <f>'Opt.G (3 pos)'!M5</f>
        <v>3.8726961941815716</v>
      </c>
      <c r="D39" s="131">
        <f>'Opt.G (3 pos)'!N5</f>
        <v>5.8016791260714911</v>
      </c>
      <c r="E39" s="131" t="s">
        <v>124</v>
      </c>
      <c r="F39" s="131">
        <f>'Opt.G (3 pos)'!O5</f>
        <v>1.4687693989117037</v>
      </c>
      <c r="G39" s="131">
        <f>'Opt.G (3 pos)'!P5</f>
        <v>2.2642557973902342</v>
      </c>
      <c r="H39" s="131" t="s">
        <v>124</v>
      </c>
      <c r="I39" s="131" t="s">
        <v>276</v>
      </c>
      <c r="J39" s="131" t="s">
        <v>276</v>
      </c>
      <c r="K39" s="131" t="s">
        <v>124</v>
      </c>
      <c r="L39" s="146"/>
    </row>
    <row r="40" spans="1:12" ht="30" customHeight="1" x14ac:dyDescent="0.2">
      <c r="A40" s="143" t="s">
        <v>280</v>
      </c>
      <c r="B40" s="132" t="s">
        <v>210</v>
      </c>
      <c r="C40" s="131">
        <f>'Opt.G (2 pos)'!M3</f>
        <v>4.6884347319305277</v>
      </c>
      <c r="D40" s="131">
        <f>'Opt.G (2 pos)'!N3</f>
        <v>4.2577141867149919</v>
      </c>
      <c r="E40" s="131" t="s">
        <v>124</v>
      </c>
      <c r="F40" s="131">
        <f>'Opt.G (2 pos)'!O3</f>
        <v>2.2245003680640423</v>
      </c>
      <c r="G40" s="131">
        <f>'Opt.G (2 pos)'!P3</f>
        <v>1.8836307425615928</v>
      </c>
      <c r="H40" s="131" t="s">
        <v>124</v>
      </c>
      <c r="I40" s="131">
        <f>'Opt.G (2 pos)'!K3</f>
        <v>0.52772480104444242</v>
      </c>
      <c r="J40" s="131">
        <f>'Opt.G (2 pos)'!L3</f>
        <v>0.56192716150218303</v>
      </c>
      <c r="K40" s="131" t="s">
        <v>124</v>
      </c>
      <c r="L40" s="144" t="s">
        <v>265</v>
      </c>
    </row>
    <row r="41" spans="1:12" ht="30" customHeight="1" x14ac:dyDescent="0.2">
      <c r="A41" s="143"/>
      <c r="B41" s="132" t="s">
        <v>209</v>
      </c>
      <c r="C41" s="131">
        <f>'Opt.G (2 pos)'!M4</f>
        <v>3.8271296608737089</v>
      </c>
      <c r="D41" s="131">
        <f>'Opt.G (2 pos)'!N4</f>
        <v>4.523927786810205</v>
      </c>
      <c r="E41" s="131" t="s">
        <v>124</v>
      </c>
      <c r="F41" s="131">
        <f>'Opt.G (2 pos)'!O4</f>
        <v>2.0622648300114435</v>
      </c>
      <c r="G41" s="131">
        <f>'Opt.G (2 pos)'!P4</f>
        <v>1.7692118411995637</v>
      </c>
      <c r="H41" s="131" t="s">
        <v>124</v>
      </c>
      <c r="I41" s="131">
        <f>'Opt.G (2 pos)'!K4</f>
        <v>1.4327897096950153</v>
      </c>
      <c r="J41" s="131">
        <f>'Opt.G (2 pos)'!L4</f>
        <v>1.428064088891162</v>
      </c>
      <c r="K41" s="131" t="s">
        <v>124</v>
      </c>
      <c r="L41" s="145"/>
    </row>
    <row r="42" spans="1:12" ht="30" customHeight="1" x14ac:dyDescent="0.2">
      <c r="A42" s="143"/>
      <c r="B42" s="132" t="s">
        <v>256</v>
      </c>
      <c r="C42" s="131">
        <f>'Opt.G (2 pos)'!M5</f>
        <v>4.1474101066346236</v>
      </c>
      <c r="D42" s="131">
        <f>'Opt.G (2 pos)'!N5</f>
        <v>6.237841906842462</v>
      </c>
      <c r="E42" s="131" t="s">
        <v>124</v>
      </c>
      <c r="F42" s="131">
        <f>'Opt.G (2 pos)'!O5</f>
        <v>1.5988488091730488</v>
      </c>
      <c r="G42" s="131">
        <f>'Opt.G (2 pos)'!P5</f>
        <v>1.4640880936355245</v>
      </c>
      <c r="H42" s="131" t="s">
        <v>124</v>
      </c>
      <c r="I42" s="131" t="s">
        <v>276</v>
      </c>
      <c r="J42" s="131" t="s">
        <v>276</v>
      </c>
      <c r="K42" s="131" t="s">
        <v>124</v>
      </c>
      <c r="L42" s="146"/>
    </row>
    <row r="43" spans="1:12" ht="30" customHeight="1" x14ac:dyDescent="0.2">
      <c r="A43" s="143" t="s">
        <v>281</v>
      </c>
      <c r="B43" s="132" t="s">
        <v>210</v>
      </c>
      <c r="C43" s="131">
        <f>'Opt.G (1 pos)'!M3</f>
        <v>4.8250000000000028</v>
      </c>
      <c r="D43" s="131">
        <f>'Opt.G (1 pos)'!N3</f>
        <v>4.9069999999999965</v>
      </c>
      <c r="E43" s="131" t="s">
        <v>124</v>
      </c>
      <c r="F43" s="131">
        <f>'Opt.G (1 pos)'!O3</f>
        <v>3.1499999999999915</v>
      </c>
      <c r="G43" s="131">
        <f>'Opt.G (1 pos)'!P3</f>
        <v>2.0450000000000017</v>
      </c>
      <c r="H43" s="131" t="s">
        <v>124</v>
      </c>
      <c r="I43" s="131">
        <f>'Opt.G (1 pos)'!K3</f>
        <v>0.41899999999998272</v>
      </c>
      <c r="J43" s="131">
        <f>'Opt.G (1 pos)'!L3</f>
        <v>0.50199999999999534</v>
      </c>
      <c r="K43" s="131" t="s">
        <v>124</v>
      </c>
      <c r="L43" s="144" t="s">
        <v>265</v>
      </c>
    </row>
    <row r="44" spans="1:12" ht="30" customHeight="1" x14ac:dyDescent="0.2">
      <c r="A44" s="143"/>
      <c r="B44" s="132" t="s">
        <v>209</v>
      </c>
      <c r="C44" s="131">
        <f>'Opt.G (1 pos)'!M4</f>
        <v>3.972999999999999</v>
      </c>
      <c r="D44" s="131">
        <f>'Opt.G (1 pos)'!N4</f>
        <v>5.0769999999999982</v>
      </c>
      <c r="E44" s="131" t="s">
        <v>124</v>
      </c>
      <c r="F44" s="131">
        <f>'Opt.G (1 pos)'!O4</f>
        <v>3.8430000000000035</v>
      </c>
      <c r="G44" s="131">
        <f>'Opt.G (1 pos)'!P4</f>
        <v>3.4939999999999998</v>
      </c>
      <c r="H44" s="131" t="s">
        <v>124</v>
      </c>
      <c r="I44" s="131">
        <f>'Opt.G (1 pos)'!K4</f>
        <v>3.0349999999999966</v>
      </c>
      <c r="J44" s="131">
        <f>'Opt.G (1 pos)'!L4</f>
        <v>2.8199999999999932</v>
      </c>
      <c r="K44" s="131" t="s">
        <v>124</v>
      </c>
      <c r="L44" s="145"/>
    </row>
    <row r="45" spans="1:12" ht="30" customHeight="1" x14ac:dyDescent="0.2">
      <c r="A45" s="143"/>
      <c r="B45" s="132" t="s">
        <v>256</v>
      </c>
      <c r="C45" s="131">
        <f>'Opt.G (1 pos)'!M5</f>
        <v>4.2999999999999972</v>
      </c>
      <c r="D45" s="131">
        <f>'Opt.G (1 pos)'!N5</f>
        <v>7.2000000000000028</v>
      </c>
      <c r="E45" s="131" t="s">
        <v>124</v>
      </c>
      <c r="F45" s="131">
        <f>'Opt.G (1 pos)'!O5</f>
        <v>1.6999999999999886</v>
      </c>
      <c r="G45" s="131">
        <f>'Opt.G (1 pos)'!P5</f>
        <v>1.8000000000000114</v>
      </c>
      <c r="H45" s="131" t="s">
        <v>124</v>
      </c>
      <c r="I45" s="131" t="s">
        <v>276</v>
      </c>
      <c r="J45" s="131" t="s">
        <v>276</v>
      </c>
      <c r="K45" s="131" t="s">
        <v>124</v>
      </c>
      <c r="L45" s="146"/>
    </row>
  </sheetData>
  <mergeCells count="34">
    <mergeCell ref="L34:L36"/>
    <mergeCell ref="L37:L39"/>
    <mergeCell ref="A34:A36"/>
    <mergeCell ref="L2:L3"/>
    <mergeCell ref="B2:B3"/>
    <mergeCell ref="L28:L30"/>
    <mergeCell ref="L31:L33"/>
    <mergeCell ref="A31:A33"/>
    <mergeCell ref="A2:A3"/>
    <mergeCell ref="A4:A6"/>
    <mergeCell ref="A7:A9"/>
    <mergeCell ref="A10:A12"/>
    <mergeCell ref="A28:A30"/>
    <mergeCell ref="A13:A15"/>
    <mergeCell ref="A16:A18"/>
    <mergeCell ref="A19:A21"/>
    <mergeCell ref="A22:A24"/>
    <mergeCell ref="A25:A27"/>
    <mergeCell ref="A40:A42"/>
    <mergeCell ref="L40:L42"/>
    <mergeCell ref="A43:A45"/>
    <mergeCell ref="L43:L45"/>
    <mergeCell ref="C2:E2"/>
    <mergeCell ref="F2:H2"/>
    <mergeCell ref="I2:K2"/>
    <mergeCell ref="A37:A39"/>
    <mergeCell ref="L4:L6"/>
    <mergeCell ref="L7:L9"/>
    <mergeCell ref="L10:L12"/>
    <mergeCell ref="L13:L15"/>
    <mergeCell ref="L16:L18"/>
    <mergeCell ref="L19:L21"/>
    <mergeCell ref="L22:L24"/>
    <mergeCell ref="L25:L27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H34" sqref="H34"/>
    </sheetView>
  </sheetViews>
  <sheetFormatPr baseColWidth="10" defaultColWidth="11.5" defaultRowHeight="15" x14ac:dyDescent="0.2"/>
  <cols>
    <col min="2" max="9" width="17.5" customWidth="1"/>
  </cols>
  <sheetData>
    <row r="1" spans="1:9" s="68" customFormat="1" ht="16" thickBot="1" x14ac:dyDescent="0.25">
      <c r="A1" s="68" t="s">
        <v>198</v>
      </c>
      <c r="B1" s="72" t="s">
        <v>199</v>
      </c>
    </row>
    <row r="2" spans="1:9" s="68" customFormat="1" ht="16" thickBot="1" x14ac:dyDescent="0.25">
      <c r="A2" s="73"/>
      <c r="B2" s="74" t="s">
        <v>127</v>
      </c>
      <c r="C2" s="75" t="s">
        <v>128</v>
      </c>
      <c r="D2" s="75" t="s">
        <v>129</v>
      </c>
      <c r="E2" s="75" t="s">
        <v>130</v>
      </c>
      <c r="F2" s="75" t="s">
        <v>131</v>
      </c>
      <c r="G2" s="75" t="s">
        <v>132</v>
      </c>
      <c r="H2" s="75" t="s">
        <v>133</v>
      </c>
      <c r="I2" s="76" t="s">
        <v>134</v>
      </c>
    </row>
    <row r="3" spans="1:9" ht="16" thickBot="1" x14ac:dyDescent="0.25">
      <c r="A3" s="59" t="s">
        <v>135</v>
      </c>
      <c r="B3" s="60">
        <v>1</v>
      </c>
      <c r="C3" s="60">
        <v>4</v>
      </c>
      <c r="D3" s="60">
        <v>2</v>
      </c>
      <c r="E3" s="60">
        <v>1</v>
      </c>
      <c r="F3" s="60">
        <v>2</v>
      </c>
      <c r="G3" s="60">
        <v>1</v>
      </c>
      <c r="H3" s="60">
        <v>3</v>
      </c>
      <c r="I3" s="60">
        <v>2</v>
      </c>
    </row>
    <row r="4" spans="1:9" ht="16" thickBot="1" x14ac:dyDescent="0.25">
      <c r="A4" s="59" t="s">
        <v>136</v>
      </c>
      <c r="B4" s="60">
        <v>3</v>
      </c>
      <c r="C4" s="60">
        <v>4</v>
      </c>
      <c r="D4" s="60">
        <v>1</v>
      </c>
      <c r="E4" s="60">
        <v>3</v>
      </c>
      <c r="F4" s="60">
        <v>3</v>
      </c>
      <c r="G4" s="60">
        <v>3</v>
      </c>
      <c r="H4" s="60">
        <v>4</v>
      </c>
      <c r="I4" s="60">
        <v>2</v>
      </c>
    </row>
    <row r="5" spans="1:9" ht="16" thickBot="1" x14ac:dyDescent="0.25">
      <c r="A5" s="59" t="s">
        <v>137</v>
      </c>
      <c r="B5" s="60">
        <v>4</v>
      </c>
      <c r="C5" s="60">
        <v>5</v>
      </c>
      <c r="D5" s="60">
        <v>1</v>
      </c>
      <c r="E5" s="60">
        <v>4</v>
      </c>
      <c r="F5" s="60">
        <v>1</v>
      </c>
      <c r="G5" s="60">
        <v>4</v>
      </c>
      <c r="H5" s="60">
        <v>5</v>
      </c>
      <c r="I5" s="60">
        <v>3</v>
      </c>
    </row>
    <row r="6" spans="1:9" ht="16" thickBot="1" x14ac:dyDescent="0.25">
      <c r="A6" s="59" t="s">
        <v>138</v>
      </c>
      <c r="B6" s="60">
        <v>4</v>
      </c>
      <c r="C6" s="60">
        <v>5</v>
      </c>
      <c r="D6" s="60">
        <v>3</v>
      </c>
      <c r="E6" s="60">
        <v>4</v>
      </c>
      <c r="F6" s="60">
        <v>1</v>
      </c>
      <c r="G6" s="60">
        <v>4</v>
      </c>
      <c r="H6" s="60">
        <v>5</v>
      </c>
      <c r="I6" s="60">
        <v>3</v>
      </c>
    </row>
    <row r="7" spans="1:9" ht="16" thickBot="1" x14ac:dyDescent="0.25">
      <c r="A7" s="59" t="s">
        <v>139</v>
      </c>
      <c r="B7" s="60">
        <v>3</v>
      </c>
      <c r="C7" s="60">
        <v>5</v>
      </c>
      <c r="D7" s="60">
        <v>1</v>
      </c>
      <c r="E7" s="60">
        <v>5</v>
      </c>
      <c r="F7" s="60">
        <v>1</v>
      </c>
      <c r="G7" s="60">
        <v>3</v>
      </c>
      <c r="H7" s="60">
        <v>5</v>
      </c>
      <c r="I7" s="60">
        <v>1</v>
      </c>
    </row>
    <row r="8" spans="1:9" ht="16" thickBot="1" x14ac:dyDescent="0.25">
      <c r="A8" s="59" t="s">
        <v>140</v>
      </c>
      <c r="B8" s="60">
        <v>4</v>
      </c>
      <c r="C8" s="60">
        <v>5</v>
      </c>
      <c r="D8" s="60">
        <v>4</v>
      </c>
      <c r="E8" s="60">
        <v>3</v>
      </c>
      <c r="F8" s="60">
        <v>2</v>
      </c>
      <c r="G8" s="60">
        <v>5</v>
      </c>
      <c r="H8" s="60">
        <v>5</v>
      </c>
      <c r="I8" s="60">
        <v>2</v>
      </c>
    </row>
    <row r="9" spans="1:9" ht="16" thickBot="1" x14ac:dyDescent="0.25">
      <c r="A9" s="59" t="s">
        <v>141</v>
      </c>
      <c r="B9" s="60">
        <v>2</v>
      </c>
      <c r="C9" s="60">
        <v>4</v>
      </c>
      <c r="D9" s="60">
        <v>3</v>
      </c>
      <c r="E9" s="60">
        <v>4</v>
      </c>
      <c r="F9" s="60">
        <v>2</v>
      </c>
      <c r="G9" s="60">
        <v>1</v>
      </c>
      <c r="H9" s="60">
        <v>5</v>
      </c>
      <c r="I9" s="60">
        <v>3</v>
      </c>
    </row>
    <row r="10" spans="1:9" ht="16" thickBot="1" x14ac:dyDescent="0.25">
      <c r="A10" s="59" t="s">
        <v>142</v>
      </c>
      <c r="B10" s="60">
        <v>3</v>
      </c>
      <c r="C10" s="60">
        <v>5</v>
      </c>
      <c r="D10" s="60">
        <v>1</v>
      </c>
      <c r="E10" s="60">
        <v>5</v>
      </c>
      <c r="F10" s="60">
        <v>1</v>
      </c>
      <c r="G10" s="60">
        <v>3</v>
      </c>
      <c r="H10" s="60">
        <v>5</v>
      </c>
      <c r="I10" s="60">
        <v>1</v>
      </c>
    </row>
    <row r="11" spans="1:9" ht="16" thickBot="1" x14ac:dyDescent="0.25">
      <c r="A11" s="61" t="s">
        <v>143</v>
      </c>
      <c r="B11" s="62" t="s">
        <v>144</v>
      </c>
      <c r="C11" s="62" t="s">
        <v>145</v>
      </c>
      <c r="D11" s="62" t="s">
        <v>146</v>
      </c>
      <c r="E11" s="62" t="s">
        <v>147</v>
      </c>
      <c r="F11" s="62" t="s">
        <v>148</v>
      </c>
      <c r="G11" s="62" t="s">
        <v>144</v>
      </c>
      <c r="H11" s="62" t="s">
        <v>145</v>
      </c>
      <c r="I11" s="62" t="s">
        <v>149</v>
      </c>
    </row>
    <row r="12" spans="1:9" ht="16" thickBot="1" x14ac:dyDescent="0.25">
      <c r="A12" s="59"/>
      <c r="B12" s="63"/>
      <c r="C12" s="63"/>
      <c r="D12" s="63"/>
      <c r="E12" s="63"/>
      <c r="F12" s="63"/>
      <c r="G12" s="63"/>
      <c r="H12" s="63"/>
      <c r="I12" s="63"/>
    </row>
    <row r="13" spans="1:9" ht="16" thickBot="1" x14ac:dyDescent="0.25">
      <c r="A13" s="59" t="s">
        <v>150</v>
      </c>
      <c r="B13" s="60">
        <v>3</v>
      </c>
      <c r="C13" s="60">
        <v>5</v>
      </c>
      <c r="D13" s="60">
        <v>1</v>
      </c>
      <c r="E13" s="60">
        <v>3</v>
      </c>
      <c r="F13" s="60">
        <v>1</v>
      </c>
      <c r="G13" s="60">
        <v>3</v>
      </c>
      <c r="H13" s="60">
        <v>5</v>
      </c>
      <c r="I13" s="60">
        <v>1</v>
      </c>
    </row>
    <row r="14" spans="1:9" ht="16" thickBot="1" x14ac:dyDescent="0.25">
      <c r="A14" s="59" t="s">
        <v>151</v>
      </c>
      <c r="B14" s="60">
        <v>4</v>
      </c>
      <c r="C14" s="60">
        <v>5</v>
      </c>
      <c r="D14" s="60">
        <v>1</v>
      </c>
      <c r="E14" s="60">
        <v>3</v>
      </c>
      <c r="F14" s="60">
        <v>3</v>
      </c>
      <c r="G14" s="60">
        <v>4</v>
      </c>
      <c r="H14" s="60">
        <v>5</v>
      </c>
      <c r="I14" s="60">
        <v>1</v>
      </c>
    </row>
    <row r="15" spans="1:9" ht="16" thickBot="1" x14ac:dyDescent="0.25">
      <c r="A15" s="59" t="s">
        <v>152</v>
      </c>
      <c r="B15" s="60">
        <v>3</v>
      </c>
      <c r="C15" s="60">
        <v>5</v>
      </c>
      <c r="D15" s="60">
        <v>1</v>
      </c>
      <c r="E15" s="60">
        <v>3</v>
      </c>
      <c r="F15" s="60">
        <v>1</v>
      </c>
      <c r="G15" s="60">
        <v>2</v>
      </c>
      <c r="H15" s="60">
        <v>3</v>
      </c>
      <c r="I15" s="60">
        <v>2</v>
      </c>
    </row>
    <row r="16" spans="1:9" ht="16" thickBot="1" x14ac:dyDescent="0.25">
      <c r="A16" s="59" t="s">
        <v>153</v>
      </c>
      <c r="B16" s="60">
        <v>3</v>
      </c>
      <c r="C16" s="60">
        <v>5</v>
      </c>
      <c r="D16" s="60">
        <v>1</v>
      </c>
      <c r="E16" s="60">
        <v>3</v>
      </c>
      <c r="F16" s="60">
        <v>1</v>
      </c>
      <c r="G16" s="60">
        <v>3</v>
      </c>
      <c r="H16" s="60">
        <v>5</v>
      </c>
      <c r="I16" s="60">
        <v>1</v>
      </c>
    </row>
    <row r="17" spans="1:10" ht="16" thickBot="1" x14ac:dyDescent="0.25">
      <c r="A17" s="59" t="s">
        <v>154</v>
      </c>
      <c r="B17" s="60">
        <v>1</v>
      </c>
      <c r="C17" s="60">
        <v>5</v>
      </c>
      <c r="D17" s="60">
        <v>1</v>
      </c>
      <c r="E17" s="60">
        <v>3</v>
      </c>
      <c r="F17" s="60">
        <v>1</v>
      </c>
      <c r="G17" s="60">
        <v>1</v>
      </c>
      <c r="H17" s="60">
        <v>1</v>
      </c>
      <c r="I17" s="60">
        <v>1</v>
      </c>
    </row>
    <row r="18" spans="1:10" ht="16" thickBot="1" x14ac:dyDescent="0.25">
      <c r="A18" s="61" t="s">
        <v>155</v>
      </c>
      <c r="B18" s="62" t="s">
        <v>156</v>
      </c>
      <c r="C18" s="62" t="s">
        <v>157</v>
      </c>
      <c r="D18" s="62" t="s">
        <v>158</v>
      </c>
      <c r="E18" s="62" t="s">
        <v>144</v>
      </c>
      <c r="F18" s="62" t="s">
        <v>159</v>
      </c>
      <c r="G18" s="62" t="s">
        <v>160</v>
      </c>
      <c r="H18" s="62" t="s">
        <v>161</v>
      </c>
      <c r="I18" s="62" t="s">
        <v>162</v>
      </c>
    </row>
    <row r="19" spans="1:10" ht="16" thickBot="1" x14ac:dyDescent="0.25">
      <c r="A19" s="61" t="s">
        <v>163</v>
      </c>
      <c r="B19" s="66" t="s">
        <v>164</v>
      </c>
      <c r="C19" s="66" t="s">
        <v>165</v>
      </c>
      <c r="D19" s="66" t="s">
        <v>148</v>
      </c>
      <c r="E19" s="66" t="s">
        <v>166</v>
      </c>
      <c r="F19" s="66" t="s">
        <v>167</v>
      </c>
      <c r="G19" s="66" t="s">
        <v>156</v>
      </c>
      <c r="H19" s="66" t="s">
        <v>168</v>
      </c>
      <c r="I19" s="66" t="s">
        <v>169</v>
      </c>
    </row>
    <row r="20" spans="1:10" x14ac:dyDescent="0.2">
      <c r="A20" s="65" t="s">
        <v>172</v>
      </c>
      <c r="B20" s="67">
        <v>1</v>
      </c>
      <c r="C20" s="67">
        <v>2</v>
      </c>
      <c r="D20" s="67">
        <v>3</v>
      </c>
      <c r="E20" s="67">
        <v>4</v>
      </c>
      <c r="F20" s="67">
        <v>5</v>
      </c>
      <c r="G20" s="67">
        <v>6</v>
      </c>
      <c r="H20" s="67">
        <v>7</v>
      </c>
      <c r="I20" s="67">
        <v>8</v>
      </c>
    </row>
    <row r="22" spans="1:10" x14ac:dyDescent="0.2">
      <c r="A22" t="s">
        <v>170</v>
      </c>
      <c r="B22" s="64" t="s">
        <v>173</v>
      </c>
    </row>
    <row r="23" spans="1:10" x14ac:dyDescent="0.2">
      <c r="A23" t="s">
        <v>171</v>
      </c>
      <c r="B23" s="64" t="s">
        <v>174</v>
      </c>
      <c r="C23" s="68" t="s">
        <v>197</v>
      </c>
      <c r="D23" s="68" t="s">
        <v>188</v>
      </c>
      <c r="E23" s="68"/>
      <c r="F23" s="68"/>
      <c r="G23" s="68"/>
      <c r="H23" s="68"/>
    </row>
    <row r="24" spans="1:10" x14ac:dyDescent="0.2">
      <c r="A24" t="s">
        <v>175</v>
      </c>
      <c r="B24" s="64" t="s">
        <v>179</v>
      </c>
      <c r="C24" s="68" t="s">
        <v>197</v>
      </c>
      <c r="D24" s="68" t="s">
        <v>188</v>
      </c>
      <c r="E24" s="69" t="s">
        <v>129</v>
      </c>
      <c r="F24" s="68"/>
      <c r="G24" s="68"/>
      <c r="H24" s="68"/>
    </row>
    <row r="25" spans="1:10" x14ac:dyDescent="0.2">
      <c r="A25" t="s">
        <v>176</v>
      </c>
      <c r="B25" s="64" t="s">
        <v>180</v>
      </c>
      <c r="C25" s="68" t="s">
        <v>197</v>
      </c>
      <c r="D25" s="68" t="s">
        <v>188</v>
      </c>
      <c r="E25" s="69" t="s">
        <v>129</v>
      </c>
      <c r="F25" s="69" t="s">
        <v>134</v>
      </c>
      <c r="G25" s="68"/>
      <c r="H25" s="68"/>
    </row>
    <row r="26" spans="1:10" x14ac:dyDescent="0.2">
      <c r="A26" t="s">
        <v>177</v>
      </c>
      <c r="B26" s="64" t="s">
        <v>181</v>
      </c>
      <c r="C26" s="68" t="s">
        <v>197</v>
      </c>
      <c r="D26" s="68" t="s">
        <v>188</v>
      </c>
      <c r="E26" s="69" t="s">
        <v>129</v>
      </c>
      <c r="F26" s="69" t="s">
        <v>134</v>
      </c>
      <c r="G26" s="69" t="s">
        <v>132</v>
      </c>
      <c r="H26" s="68"/>
    </row>
    <row r="27" spans="1:10" x14ac:dyDescent="0.2">
      <c r="A27" t="s">
        <v>178</v>
      </c>
      <c r="B27" s="64" t="s">
        <v>182</v>
      </c>
      <c r="C27" s="68" t="s">
        <v>197</v>
      </c>
      <c r="D27" s="68" t="s">
        <v>188</v>
      </c>
      <c r="E27" s="69" t="s">
        <v>129</v>
      </c>
      <c r="F27" s="69" t="s">
        <v>134</v>
      </c>
      <c r="G27" s="69" t="s">
        <v>132</v>
      </c>
      <c r="H27" s="69" t="s">
        <v>127</v>
      </c>
    </row>
    <row r="28" spans="1:10" x14ac:dyDescent="0.2">
      <c r="A28" t="s">
        <v>273</v>
      </c>
      <c r="B28" s="64" t="s">
        <v>272</v>
      </c>
      <c r="C28" s="68" t="s">
        <v>197</v>
      </c>
      <c r="D28" s="68" t="s">
        <v>188</v>
      </c>
      <c r="E28" s="69" t="s">
        <v>129</v>
      </c>
      <c r="F28" s="69" t="s">
        <v>134</v>
      </c>
      <c r="G28" s="69" t="s">
        <v>132</v>
      </c>
      <c r="H28" s="69" t="s">
        <v>127</v>
      </c>
      <c r="I28" t="s">
        <v>130</v>
      </c>
    </row>
    <row r="29" spans="1:10" x14ac:dyDescent="0.2">
      <c r="A29" t="s">
        <v>273</v>
      </c>
      <c r="B29" s="64" t="s">
        <v>274</v>
      </c>
      <c r="C29" s="68" t="s">
        <v>197</v>
      </c>
      <c r="D29" s="68" t="s">
        <v>188</v>
      </c>
      <c r="E29" s="69" t="s">
        <v>129</v>
      </c>
      <c r="F29" s="69" t="s">
        <v>134</v>
      </c>
      <c r="G29" s="69" t="s">
        <v>132</v>
      </c>
      <c r="H29" s="69" t="s">
        <v>127</v>
      </c>
      <c r="I29" t="s">
        <v>130</v>
      </c>
      <c r="J29" t="s">
        <v>133</v>
      </c>
    </row>
    <row r="30" spans="1:10" x14ac:dyDescent="0.2">
      <c r="B30" s="64"/>
    </row>
    <row r="31" spans="1:10" x14ac:dyDescent="0.2">
      <c r="B31" s="64"/>
    </row>
    <row r="32" spans="1:10" x14ac:dyDescent="0.2">
      <c r="B32" s="64"/>
    </row>
    <row r="33" spans="2:2" x14ac:dyDescent="0.2">
      <c r="B33" s="64"/>
    </row>
    <row r="34" spans="2:2" x14ac:dyDescent="0.2">
      <c r="B34" s="64"/>
    </row>
    <row r="35" spans="2:2" x14ac:dyDescent="0.2">
      <c r="B35" s="64"/>
    </row>
    <row r="36" spans="2:2" x14ac:dyDescent="0.2">
      <c r="B36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D1" workbookViewId="0">
      <selection activeCell="W26" sqref="W26"/>
    </sheetView>
  </sheetViews>
  <sheetFormatPr baseColWidth="10" defaultColWidth="11.5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8"/>
      <c r="B2" s="68"/>
      <c r="C2" s="164" t="s">
        <v>216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6"/>
    </row>
    <row r="3" spans="1:32" ht="17" thickBot="1" x14ac:dyDescent="0.25">
      <c r="A3" s="79"/>
      <c r="B3" s="79"/>
      <c r="C3" s="167" t="s">
        <v>217</v>
      </c>
      <c r="D3" s="168"/>
      <c r="E3" s="168"/>
      <c r="F3" s="168"/>
      <c r="G3" s="169"/>
      <c r="H3" s="170" t="s">
        <v>218</v>
      </c>
      <c r="I3" s="171"/>
      <c r="J3" s="171"/>
      <c r="K3" s="171"/>
      <c r="L3" s="171"/>
      <c r="M3" s="172" t="s">
        <v>219</v>
      </c>
      <c r="N3" s="173"/>
      <c r="O3" s="173"/>
      <c r="P3" s="173"/>
      <c r="Q3" s="174"/>
      <c r="R3" s="172" t="s">
        <v>220</v>
      </c>
      <c r="S3" s="173"/>
      <c r="T3" s="173"/>
      <c r="U3" s="173"/>
      <c r="V3" s="174"/>
      <c r="W3" s="175" t="s">
        <v>221</v>
      </c>
      <c r="X3" s="176"/>
      <c r="Y3" s="176"/>
      <c r="Z3" s="176"/>
      <c r="AA3" s="177"/>
      <c r="AB3" s="175" t="s">
        <v>222</v>
      </c>
      <c r="AC3" s="176"/>
      <c r="AD3" s="176"/>
      <c r="AE3" s="176"/>
      <c r="AF3" s="177"/>
    </row>
    <row r="4" spans="1:32" ht="16" x14ac:dyDescent="0.2">
      <c r="A4" s="180" t="s">
        <v>5</v>
      </c>
      <c r="B4" s="182" t="s">
        <v>223</v>
      </c>
      <c r="C4" s="184" t="s">
        <v>66</v>
      </c>
      <c r="D4" s="186" t="s">
        <v>224</v>
      </c>
      <c r="E4" s="186" t="s">
        <v>225</v>
      </c>
      <c r="F4" s="188"/>
      <c r="G4" s="189"/>
      <c r="H4" s="184" t="s">
        <v>66</v>
      </c>
      <c r="I4" s="186" t="s">
        <v>224</v>
      </c>
      <c r="J4" s="186" t="s">
        <v>225</v>
      </c>
      <c r="K4" s="188"/>
      <c r="L4" s="188"/>
      <c r="M4" s="178" t="s">
        <v>66</v>
      </c>
      <c r="N4" s="190" t="s">
        <v>224</v>
      </c>
      <c r="O4" s="190" t="s">
        <v>225</v>
      </c>
      <c r="P4" s="190"/>
      <c r="Q4" s="192"/>
      <c r="R4" s="178" t="s">
        <v>66</v>
      </c>
      <c r="S4" s="190" t="s">
        <v>224</v>
      </c>
      <c r="T4" s="190" t="s">
        <v>225</v>
      </c>
      <c r="U4" s="190"/>
      <c r="V4" s="192"/>
      <c r="W4" s="213" t="s">
        <v>66</v>
      </c>
      <c r="X4" s="193" t="s">
        <v>224</v>
      </c>
      <c r="Y4" s="193" t="s">
        <v>225</v>
      </c>
      <c r="Z4" s="193"/>
      <c r="AA4" s="195"/>
      <c r="AB4" s="213" t="s">
        <v>66</v>
      </c>
      <c r="AC4" s="193" t="s">
        <v>224</v>
      </c>
      <c r="AD4" s="193" t="s">
        <v>225</v>
      </c>
      <c r="AE4" s="193"/>
      <c r="AF4" s="195"/>
    </row>
    <row r="5" spans="1:32" ht="17" thickBot="1" x14ac:dyDescent="0.25">
      <c r="A5" s="181"/>
      <c r="B5" s="183"/>
      <c r="C5" s="185"/>
      <c r="D5" s="187"/>
      <c r="E5" s="80" t="s">
        <v>226</v>
      </c>
      <c r="F5" s="81" t="s">
        <v>227</v>
      </c>
      <c r="G5" s="82" t="s">
        <v>228</v>
      </c>
      <c r="H5" s="185"/>
      <c r="I5" s="187"/>
      <c r="J5" s="80" t="s">
        <v>226</v>
      </c>
      <c r="K5" s="81" t="s">
        <v>227</v>
      </c>
      <c r="L5" s="81" t="s">
        <v>228</v>
      </c>
      <c r="M5" s="179"/>
      <c r="N5" s="191"/>
      <c r="O5" s="83" t="s">
        <v>226</v>
      </c>
      <c r="P5" s="83" t="s">
        <v>227</v>
      </c>
      <c r="Q5" s="84" t="s">
        <v>228</v>
      </c>
      <c r="R5" s="179"/>
      <c r="S5" s="191"/>
      <c r="T5" s="83" t="s">
        <v>226</v>
      </c>
      <c r="U5" s="83" t="s">
        <v>227</v>
      </c>
      <c r="V5" s="84" t="s">
        <v>228</v>
      </c>
      <c r="W5" s="214"/>
      <c r="X5" s="194"/>
      <c r="Y5" s="85" t="s">
        <v>226</v>
      </c>
      <c r="Z5" s="85" t="s">
        <v>227</v>
      </c>
      <c r="AA5" s="86" t="s">
        <v>228</v>
      </c>
      <c r="AB5" s="214"/>
      <c r="AC5" s="194"/>
      <c r="AD5" s="85" t="s">
        <v>226</v>
      </c>
      <c r="AE5" s="85" t="s">
        <v>227</v>
      </c>
      <c r="AF5" s="86" t="s">
        <v>228</v>
      </c>
    </row>
    <row r="6" spans="1:32" x14ac:dyDescent="0.2">
      <c r="A6" s="196" t="s">
        <v>229</v>
      </c>
      <c r="B6" s="87" t="s">
        <v>230</v>
      </c>
      <c r="C6" s="88">
        <v>-97.275999999999996</v>
      </c>
      <c r="D6" s="89">
        <v>-96.765000000000001</v>
      </c>
      <c r="E6" s="201">
        <f>MAX(C6:C10)-MIN(C6:C10)</f>
        <v>0.14199999999999591</v>
      </c>
      <c r="F6" s="201">
        <f>MAX(D6:D10)-MIN(D6:D10)</f>
        <v>0.61899999999999977</v>
      </c>
      <c r="G6" s="204">
        <f>E6+F6</f>
        <v>0.76099999999999568</v>
      </c>
      <c r="H6" s="88">
        <v>-102.18</v>
      </c>
      <c r="I6" s="89">
        <v>-101.77</v>
      </c>
      <c r="J6" s="201">
        <f>MAX(H6:H10)-MIN(H6:H10)</f>
        <v>0.10999999999999943</v>
      </c>
      <c r="K6" s="201">
        <f>MAX(I6:I10)-MIN(I6:I10)</f>
        <v>1.2199999999999989</v>
      </c>
      <c r="L6" s="207">
        <f>J6+K6</f>
        <v>1.3299999999999983</v>
      </c>
      <c r="M6" s="90">
        <v>-97.114999999999995</v>
      </c>
      <c r="N6" s="91">
        <v>-96.846999999999994</v>
      </c>
      <c r="O6" s="210">
        <f>MAX(M6:M10)-MIN(M6:M10)</f>
        <v>0.33099999999998886</v>
      </c>
      <c r="P6" s="210">
        <f>MAX(N6:N10)-MIN(N6:N10)</f>
        <v>0.48100000000000875</v>
      </c>
      <c r="Q6" s="215">
        <f>O6+P6</f>
        <v>0.81199999999999761</v>
      </c>
      <c r="R6" s="90">
        <v>-102.48</v>
      </c>
      <c r="S6" s="91">
        <v>-102.17</v>
      </c>
      <c r="T6" s="210">
        <f>MAX(R6:R10)-MIN(R6:R10)</f>
        <v>0.32000000000000739</v>
      </c>
      <c r="U6" s="210">
        <f>MAX(S6:S10)-MIN(S6:S10)</f>
        <v>0.3399999999999892</v>
      </c>
      <c r="V6" s="215">
        <f>T6+U6</f>
        <v>0.65999999999999659</v>
      </c>
      <c r="W6" s="90">
        <v>-99.697381043586006</v>
      </c>
      <c r="X6" s="91">
        <v>-97.781308290485597</v>
      </c>
      <c r="Y6" s="210">
        <f>MAX(W6:W10)-MIN(W6:W10)</f>
        <v>0.18678164378647466</v>
      </c>
      <c r="Z6" s="210">
        <f>MAX(X6:X10)-MIN(X6:X10)</f>
        <v>0.75524893086770817</v>
      </c>
      <c r="AA6" s="215">
        <f>Y6+Z6</f>
        <v>0.94203057465418283</v>
      </c>
      <c r="AB6" s="90">
        <v>-105.12571049439684</v>
      </c>
      <c r="AC6" s="91">
        <v>-103.47220672306443</v>
      </c>
      <c r="AD6" s="210">
        <f>MAX(AB6:AB10)-MIN(AB6:AB10)</f>
        <v>0.19507468908605574</v>
      </c>
      <c r="AE6" s="210">
        <f>MAX(AC6:AC10)-MIN(AC6:AC10)</f>
        <v>0.78456872887336715</v>
      </c>
      <c r="AF6" s="215">
        <f>AD6+AE6</f>
        <v>0.97964341795942289</v>
      </c>
    </row>
    <row r="7" spans="1:32" x14ac:dyDescent="0.2">
      <c r="A7" s="197"/>
      <c r="B7" s="92" t="s">
        <v>231</v>
      </c>
      <c r="C7" s="93">
        <v>-97.234999999999999</v>
      </c>
      <c r="D7" s="94">
        <v>-96.799000000000007</v>
      </c>
      <c r="E7" s="202"/>
      <c r="F7" s="202"/>
      <c r="G7" s="205"/>
      <c r="H7" s="93">
        <v>-102.12</v>
      </c>
      <c r="I7" s="94">
        <v>-101.89</v>
      </c>
      <c r="J7" s="202"/>
      <c r="K7" s="202"/>
      <c r="L7" s="208"/>
      <c r="M7" s="93">
        <v>-96.784000000000006</v>
      </c>
      <c r="N7" s="94">
        <v>-97.141999999999996</v>
      </c>
      <c r="O7" s="211"/>
      <c r="P7" s="211"/>
      <c r="Q7" s="205"/>
      <c r="R7" s="93">
        <v>-102.16</v>
      </c>
      <c r="S7" s="94">
        <v>-102.46</v>
      </c>
      <c r="T7" s="211"/>
      <c r="U7" s="211"/>
      <c r="V7" s="205"/>
      <c r="W7" s="93">
        <v>-99.519009192772003</v>
      </c>
      <c r="X7" s="94">
        <v>-97.830601350526777</v>
      </c>
      <c r="Y7" s="211"/>
      <c r="Z7" s="211"/>
      <c r="AA7" s="205"/>
      <c r="AB7" s="93">
        <v>-104.98691336246553</v>
      </c>
      <c r="AC7" s="94">
        <v>-103.34930218609978</v>
      </c>
      <c r="AD7" s="211"/>
      <c r="AE7" s="211"/>
      <c r="AF7" s="205"/>
    </row>
    <row r="8" spans="1:32" x14ac:dyDescent="0.2">
      <c r="A8" s="197"/>
      <c r="B8" s="92" t="s">
        <v>232</v>
      </c>
      <c r="C8" s="93">
        <v>-97.376999999999995</v>
      </c>
      <c r="D8" s="94">
        <v>-96.891000000000005</v>
      </c>
      <c r="E8" s="202"/>
      <c r="F8" s="202"/>
      <c r="G8" s="205"/>
      <c r="H8" s="93">
        <v>-102.16</v>
      </c>
      <c r="I8" s="94">
        <v>-102.16</v>
      </c>
      <c r="J8" s="202"/>
      <c r="K8" s="202"/>
      <c r="L8" s="208"/>
      <c r="M8" s="93">
        <v>-96.908000000000001</v>
      </c>
      <c r="N8" s="94">
        <v>-97.328000000000003</v>
      </c>
      <c r="O8" s="211"/>
      <c r="P8" s="211"/>
      <c r="Q8" s="205"/>
      <c r="R8" s="93">
        <v>-102.26</v>
      </c>
      <c r="S8" s="94">
        <v>-102.24</v>
      </c>
      <c r="T8" s="211"/>
      <c r="U8" s="211"/>
      <c r="V8" s="205"/>
      <c r="W8" s="93">
        <v>-99.510599399799531</v>
      </c>
      <c r="X8" s="94">
        <v>-97.563217699455095</v>
      </c>
      <c r="Y8" s="211"/>
      <c r="Z8" s="211"/>
      <c r="AA8" s="205"/>
      <c r="AB8" s="93">
        <v>-105.08287288437495</v>
      </c>
      <c r="AC8" s="94">
        <v>-102.9503823214028</v>
      </c>
      <c r="AD8" s="211"/>
      <c r="AE8" s="211"/>
      <c r="AF8" s="205"/>
    </row>
    <row r="9" spans="1:32" x14ac:dyDescent="0.2">
      <c r="A9" s="198"/>
      <c r="B9" s="95" t="s">
        <v>233</v>
      </c>
      <c r="C9" s="93">
        <v>-97.304000000000002</v>
      </c>
      <c r="D9" s="94">
        <v>-97.384</v>
      </c>
      <c r="E9" s="202"/>
      <c r="F9" s="202"/>
      <c r="G9" s="205"/>
      <c r="H9" s="93">
        <v>-102.23</v>
      </c>
      <c r="I9" s="94">
        <v>-102.81</v>
      </c>
      <c r="J9" s="202"/>
      <c r="K9" s="202"/>
      <c r="L9" s="208"/>
      <c r="M9" s="93">
        <v>-96.980999999999995</v>
      </c>
      <c r="N9" s="94">
        <v>-96.855000000000004</v>
      </c>
      <c r="O9" s="211"/>
      <c r="P9" s="211"/>
      <c r="Q9" s="205"/>
      <c r="R9" s="93">
        <v>-102.46</v>
      </c>
      <c r="S9" s="94">
        <v>-102.12</v>
      </c>
      <c r="T9" s="211"/>
      <c r="U9" s="211"/>
      <c r="V9" s="205"/>
      <c r="W9" s="93">
        <v>-99.628900640779094</v>
      </c>
      <c r="X9" s="94">
        <v>-97.185228064766761</v>
      </c>
      <c r="Y9" s="211"/>
      <c r="Z9" s="211"/>
      <c r="AA9" s="205"/>
      <c r="AB9" s="93">
        <v>-105.17072169818002</v>
      </c>
      <c r="AC9" s="94">
        <v>-103.10920070114121</v>
      </c>
      <c r="AD9" s="211"/>
      <c r="AE9" s="211"/>
      <c r="AF9" s="205"/>
    </row>
    <row r="10" spans="1:32" x14ac:dyDescent="0.2">
      <c r="A10" s="199"/>
      <c r="B10" s="96" t="s">
        <v>234</v>
      </c>
      <c r="C10" s="93">
        <v>-97.343000000000004</v>
      </c>
      <c r="D10" s="94">
        <v>-97.337000000000003</v>
      </c>
      <c r="E10" s="202"/>
      <c r="F10" s="202"/>
      <c r="G10" s="205"/>
      <c r="H10" s="93">
        <v>-102.19</v>
      </c>
      <c r="I10" s="94">
        <v>-102.99</v>
      </c>
      <c r="J10" s="202"/>
      <c r="K10" s="202"/>
      <c r="L10" s="208"/>
      <c r="M10" s="93">
        <v>-96.951999999999998</v>
      </c>
      <c r="N10" s="94">
        <v>-96.903000000000006</v>
      </c>
      <c r="O10" s="211"/>
      <c r="P10" s="211"/>
      <c r="Q10" s="205"/>
      <c r="R10" s="93">
        <v>-102.29</v>
      </c>
      <c r="S10" s="94">
        <v>-102.19</v>
      </c>
      <c r="T10" s="211"/>
      <c r="U10" s="211"/>
      <c r="V10" s="205"/>
      <c r="W10" s="93">
        <v>-99.644389868837436</v>
      </c>
      <c r="X10" s="94">
        <v>-97.075352419659069</v>
      </c>
      <c r="Y10" s="211"/>
      <c r="Z10" s="211"/>
      <c r="AA10" s="205"/>
      <c r="AB10" s="93">
        <v>-105.18198805155158</v>
      </c>
      <c r="AC10" s="94">
        <v>-102.68763799419106</v>
      </c>
      <c r="AD10" s="211"/>
      <c r="AE10" s="211"/>
      <c r="AF10" s="205"/>
    </row>
    <row r="11" spans="1:32" ht="17" thickBot="1" x14ac:dyDescent="0.25">
      <c r="A11" s="200"/>
      <c r="B11" s="97" t="s">
        <v>235</v>
      </c>
      <c r="C11" s="98">
        <f>10*LOG10(5/(1/10^(C6/10)+1/10^(C7/10)+1/10^(C8/10)+1/10^(C9/10)+1/10^(C10/10)))</f>
        <v>-97.307284341691528</v>
      </c>
      <c r="D11" s="98">
        <f>10*LOG10(5/(1/10^(D6/10)+1/10^(D7/10)+1/10^(D8/10)+1/10^(D9/10)+1/10^(D10/10)))</f>
        <v>-97.043598392414708</v>
      </c>
      <c r="E11" s="203"/>
      <c r="F11" s="203"/>
      <c r="G11" s="206"/>
      <c r="H11" s="98">
        <f>10*LOG10(5/(1/10^(H6/10)+1/10^(H7/10)+1/10^(H8/10)+1/10^(H9/10)+1/10^(H10/10)))</f>
        <v>-102.17615009347384</v>
      </c>
      <c r="I11" s="98">
        <f>10*LOG10(5/(1/10^(I6/10)+1/10^(I7/10)+1/10^(I8/10)+1/10^(I9/10)+1/10^(I10/10)))</f>
        <v>-102.35189702819287</v>
      </c>
      <c r="J11" s="203"/>
      <c r="K11" s="203"/>
      <c r="L11" s="209"/>
      <c r="M11" s="99">
        <f>10*LOG10(5/(1/10^(M6/10)+1/10^(M7/10)+1/10^(M8/10)+1/10^(M9/10)+1/10^(M10/10)))</f>
        <v>-96.949324093655363</v>
      </c>
      <c r="N11" s="98">
        <f>10*LOG10(5/(1/10^(N6/10)+1/10^(N7/10)+1/10^(N8/10)+1/10^(N9/10)+1/10^(N10/10)))</f>
        <v>-97.019194248497655</v>
      </c>
      <c r="O11" s="212"/>
      <c r="P11" s="212"/>
      <c r="Q11" s="206"/>
      <c r="R11" s="99">
        <f>10*LOG10(5/(1/10^(R6/10)+1/10^(R7/10)+1/10^(R8/10)+1/10^(R9/10)+1/10^(R10/10)))</f>
        <v>-102.33172260542752</v>
      </c>
      <c r="S11" s="98">
        <f>10*LOG10(5/(1/10^(S6/10)+1/10^(S7/10)+1/10^(S8/10)+1/10^(S9/10)+1/10^(S10/10)))</f>
        <v>-102.23763097072867</v>
      </c>
      <c r="T11" s="212"/>
      <c r="U11" s="212"/>
      <c r="V11" s="206"/>
      <c r="W11" s="99">
        <f>10*LOG10(5/(1/10^(W6/10)+1/10^(W7/10)+1/10^(W8/10)+1/10^(W9/10)+1/10^(W10/10)))</f>
        <v>-99.60067365618707</v>
      </c>
      <c r="X11" s="98">
        <f>10*LOG10(5/(1/10^(X6/10)+1/10^(X7/10)+1/10^(X8/10)+1/10^(X9/10)+1/10^(X10/10)))</f>
        <v>-97.497924780831369</v>
      </c>
      <c r="Y11" s="212"/>
      <c r="Z11" s="212"/>
      <c r="AA11" s="206"/>
      <c r="AB11" s="99">
        <f>10*LOG10(5/(1/10^(AB6/10)+1/10^(AB7/10)+1/10^(AB8/10)+1/10^(AB9/10)+1/10^(AB10/10)))</f>
        <v>-105.11021475329483</v>
      </c>
      <c r="AC11" s="98">
        <f>10*LOG10(5/(1/10^(AC6/10)+1/10^(AC7/10)+1/10^(AC8/10)+1/10^(AC9/10)+1/10^(AC10/10)))</f>
        <v>-103.12273418289378</v>
      </c>
      <c r="AD11" s="212"/>
      <c r="AE11" s="212"/>
      <c r="AF11" s="206"/>
    </row>
    <row r="12" spans="1:32" x14ac:dyDescent="0.2">
      <c r="A12" s="196" t="s">
        <v>236</v>
      </c>
      <c r="B12" s="87" t="s">
        <v>230</v>
      </c>
      <c r="C12" s="90">
        <v>-94.727000000000004</v>
      </c>
      <c r="D12" s="91">
        <v>-95.311000000000007</v>
      </c>
      <c r="E12" s="201">
        <f>MAX(C12:C16)-MIN(C12:C16)</f>
        <v>1.3270000000000124</v>
      </c>
      <c r="F12" s="201">
        <f>MAX(D12:D16)-MIN(D12:D16)</f>
        <v>0.98700000000000898</v>
      </c>
      <c r="G12" s="216">
        <f>E12+F12</f>
        <v>2.3140000000000214</v>
      </c>
      <c r="H12" s="90">
        <v>-100.98</v>
      </c>
      <c r="I12" s="91">
        <v>-101.19</v>
      </c>
      <c r="J12" s="201">
        <f>MAX(H12:H16)-MIN(H12:H16)</f>
        <v>0.65000000000000568</v>
      </c>
      <c r="K12" s="201">
        <f>MAX(I12:I16)-MIN(I12:I16)</f>
        <v>0.90999999999999659</v>
      </c>
      <c r="L12" s="219">
        <f>J12+K12</f>
        <v>1.5600000000000023</v>
      </c>
      <c r="M12" s="90">
        <v>-92.772999999999996</v>
      </c>
      <c r="N12" s="91">
        <v>-93.524000000000001</v>
      </c>
      <c r="O12" s="210">
        <f>MAX(M12:M16)-MIN(M12:M16)</f>
        <v>6.9999999999993179E-2</v>
      </c>
      <c r="P12" s="210">
        <f>MAX(N12:N16)-MIN(N12:N16)</f>
        <v>0.23900000000000432</v>
      </c>
      <c r="Q12" s="215">
        <f>O12+P12</f>
        <v>0.3089999999999975</v>
      </c>
      <c r="R12" s="90">
        <v>-98.727999999999994</v>
      </c>
      <c r="S12" s="91">
        <v>-99.424999999999997</v>
      </c>
      <c r="T12" s="210">
        <f>MAX(R12:R16)-MIN(R12:R16)</f>
        <v>8.8000000000008072E-2</v>
      </c>
      <c r="U12" s="210">
        <f>MAX(S12:S16)-MIN(S12:S16)</f>
        <v>0.19299999999999784</v>
      </c>
      <c r="V12" s="215">
        <f>T12+U12</f>
        <v>0.28100000000000591</v>
      </c>
      <c r="W12" s="90">
        <v>-99.51802939244773</v>
      </c>
      <c r="X12" s="91">
        <v>-96.31806266419666</v>
      </c>
      <c r="Y12" s="210">
        <f>MAX(W12:W16)-MIN(W12:W16)</f>
        <v>0.2192004618276826</v>
      </c>
      <c r="Z12" s="210">
        <f>MAX(X12:X16)-MIN(X12:X16)</f>
        <v>0.5528358906139772</v>
      </c>
      <c r="AA12" s="215">
        <f>Y12+Z12</f>
        <v>0.7720363524416598</v>
      </c>
      <c r="AB12" s="90">
        <v>-105.60776518836649</v>
      </c>
      <c r="AC12" s="91">
        <v>-102.18809666887631</v>
      </c>
      <c r="AD12" s="210">
        <f>MAX(AB12:AB16)-MIN(AB12:AB16)</f>
        <v>0.1368451048838466</v>
      </c>
      <c r="AE12" s="210">
        <f>MAX(AC12:AC16)-MIN(AC12:AC16)</f>
        <v>0.52565955237938056</v>
      </c>
      <c r="AF12" s="215">
        <f>AD12+AE12</f>
        <v>0.66250465726322716</v>
      </c>
    </row>
    <row r="13" spans="1:32" x14ac:dyDescent="0.2">
      <c r="A13" s="197"/>
      <c r="B13" s="92" t="s">
        <v>231</v>
      </c>
      <c r="C13" s="93">
        <v>-95.122</v>
      </c>
      <c r="D13" s="94">
        <v>-95.242999999999995</v>
      </c>
      <c r="E13" s="202"/>
      <c r="F13" s="202"/>
      <c r="G13" s="217"/>
      <c r="H13" s="93">
        <v>-101.36</v>
      </c>
      <c r="I13" s="94">
        <v>-101.28</v>
      </c>
      <c r="J13" s="202"/>
      <c r="K13" s="202"/>
      <c r="L13" s="220"/>
      <c r="M13" s="93">
        <v>-92.766000000000005</v>
      </c>
      <c r="N13" s="94">
        <v>-93.284999999999997</v>
      </c>
      <c r="O13" s="211"/>
      <c r="P13" s="211"/>
      <c r="Q13" s="205"/>
      <c r="R13" s="93">
        <v>-98.790999999999997</v>
      </c>
      <c r="S13" s="94">
        <v>-99.241</v>
      </c>
      <c r="T13" s="211"/>
      <c r="U13" s="211"/>
      <c r="V13" s="205"/>
      <c r="W13" s="93">
        <v>-99.482905700964395</v>
      </c>
      <c r="X13" s="94">
        <v>-96.34376772940567</v>
      </c>
      <c r="Y13" s="211"/>
      <c r="Z13" s="211"/>
      <c r="AA13" s="205"/>
      <c r="AB13" s="93">
        <v>-105.60812369382857</v>
      </c>
      <c r="AC13" s="94">
        <v>-101.85465010329382</v>
      </c>
      <c r="AD13" s="211"/>
      <c r="AE13" s="211"/>
      <c r="AF13" s="205"/>
    </row>
    <row r="14" spans="1:32" x14ac:dyDescent="0.2">
      <c r="A14" s="197"/>
      <c r="B14" s="92" t="s">
        <v>232</v>
      </c>
      <c r="C14" s="93">
        <v>-95.299000000000007</v>
      </c>
      <c r="D14" s="94">
        <v>-95.105000000000004</v>
      </c>
      <c r="E14" s="202"/>
      <c r="F14" s="202"/>
      <c r="G14" s="217"/>
      <c r="H14" s="93">
        <v>-100.88</v>
      </c>
      <c r="I14" s="94">
        <v>-101.31</v>
      </c>
      <c r="J14" s="202"/>
      <c r="K14" s="202"/>
      <c r="L14" s="220"/>
      <c r="M14" s="93">
        <v>-92.795000000000002</v>
      </c>
      <c r="N14" s="94">
        <v>-93.322000000000003</v>
      </c>
      <c r="O14" s="211"/>
      <c r="P14" s="211"/>
      <c r="Q14" s="205"/>
      <c r="R14" s="93">
        <v>-98.813999999999993</v>
      </c>
      <c r="S14" s="94">
        <v>-99.231999999999999</v>
      </c>
      <c r="T14" s="211"/>
      <c r="U14" s="211"/>
      <c r="V14" s="205"/>
      <c r="W14" s="93">
        <v>-99.329291527641544</v>
      </c>
      <c r="X14" s="94">
        <v>-95.997319035663651</v>
      </c>
      <c r="Y14" s="211"/>
      <c r="Z14" s="211"/>
      <c r="AA14" s="205"/>
      <c r="AB14" s="93">
        <v>-105.51953973713367</v>
      </c>
      <c r="AC14" s="94">
        <v>-101.66243711649693</v>
      </c>
      <c r="AD14" s="211"/>
      <c r="AE14" s="211"/>
      <c r="AF14" s="205"/>
    </row>
    <row r="15" spans="1:32" x14ac:dyDescent="0.2">
      <c r="A15" s="198"/>
      <c r="B15" s="95" t="s">
        <v>233</v>
      </c>
      <c r="C15" s="93">
        <v>-93.971999999999994</v>
      </c>
      <c r="D15" s="94">
        <v>-94.474000000000004</v>
      </c>
      <c r="E15" s="202"/>
      <c r="F15" s="202"/>
      <c r="G15" s="217"/>
      <c r="H15" s="93">
        <v>-101.03</v>
      </c>
      <c r="I15" s="94">
        <v>-100.72</v>
      </c>
      <c r="J15" s="202"/>
      <c r="K15" s="202"/>
      <c r="L15" s="220"/>
      <c r="M15" s="93">
        <v>-92.835999999999999</v>
      </c>
      <c r="N15" s="94">
        <v>-93.293000000000006</v>
      </c>
      <c r="O15" s="211"/>
      <c r="P15" s="211"/>
      <c r="Q15" s="205"/>
      <c r="R15" s="93">
        <v>-98.816000000000003</v>
      </c>
      <c r="S15" s="94">
        <v>-99.239000000000004</v>
      </c>
      <c r="T15" s="211"/>
      <c r="U15" s="211"/>
      <c r="V15" s="205"/>
      <c r="W15" s="93">
        <v>-99.548491989469227</v>
      </c>
      <c r="X15" s="94">
        <v>-96.25228636563925</v>
      </c>
      <c r="Y15" s="211"/>
      <c r="Z15" s="211"/>
      <c r="AA15" s="205"/>
      <c r="AB15" s="93">
        <v>-105.53789174443266</v>
      </c>
      <c r="AC15" s="94">
        <v>-101.99080644791024</v>
      </c>
      <c r="AD15" s="211"/>
      <c r="AE15" s="211"/>
      <c r="AF15" s="205"/>
    </row>
    <row r="16" spans="1:32" x14ac:dyDescent="0.2">
      <c r="A16" s="199"/>
      <c r="B16" s="96" t="s">
        <v>234</v>
      </c>
      <c r="C16" s="93">
        <v>-94.465999999999994</v>
      </c>
      <c r="D16" s="94">
        <v>-94.323999999999998</v>
      </c>
      <c r="E16" s="202"/>
      <c r="F16" s="202"/>
      <c r="G16" s="217"/>
      <c r="H16" s="93">
        <v>-100.71</v>
      </c>
      <c r="I16" s="94">
        <v>-100.4</v>
      </c>
      <c r="J16" s="202"/>
      <c r="K16" s="202"/>
      <c r="L16" s="220"/>
      <c r="M16" s="93">
        <v>-92.805999999999997</v>
      </c>
      <c r="N16" s="94">
        <v>-93.338999999999999</v>
      </c>
      <c r="O16" s="211"/>
      <c r="P16" s="211"/>
      <c r="Q16" s="205"/>
      <c r="R16" s="93">
        <v>-98.771000000000001</v>
      </c>
      <c r="S16" s="94">
        <v>-99.268000000000001</v>
      </c>
      <c r="T16" s="211"/>
      <c r="U16" s="211"/>
      <c r="V16" s="205"/>
      <c r="W16" s="93">
        <v>-99.543318545180554</v>
      </c>
      <c r="X16" s="94">
        <v>-95.790931838791693</v>
      </c>
      <c r="Y16" s="211"/>
      <c r="Z16" s="211"/>
      <c r="AA16" s="205"/>
      <c r="AB16" s="93">
        <v>-105.65638484201752</v>
      </c>
      <c r="AC16" s="94">
        <v>-102.06318961604684</v>
      </c>
      <c r="AD16" s="211"/>
      <c r="AE16" s="211"/>
      <c r="AF16" s="205"/>
    </row>
    <row r="17" spans="1:32" ht="17" thickBot="1" x14ac:dyDescent="0.25">
      <c r="A17" s="200"/>
      <c r="B17" s="97" t="s">
        <v>235</v>
      </c>
      <c r="C17" s="98">
        <f>10*LOG10(5/(1/10^(C12/10)+1/10^(C13/10)+1/10^(C14/10)+1/10^(C15/10)+1/10^(C16/10)))</f>
        <v>-94.74268555967258</v>
      </c>
      <c r="D17" s="98">
        <f>10*LOG10(5/(1/10^(D12/10)+1/10^(D13/10)+1/10^(D14/10)+1/10^(D15/10)+1/10^(D16/10)))</f>
        <v>-94.910525119725833</v>
      </c>
      <c r="E17" s="203"/>
      <c r="F17" s="203"/>
      <c r="G17" s="218"/>
      <c r="H17" s="98">
        <f>10*LOG10(5/(1/10^(H12/10)+1/10^(H13/10)+1/10^(H14/10)+1/10^(H15/10)+1/10^(H16/10)))</f>
        <v>-100.99732010425723</v>
      </c>
      <c r="I17" s="98">
        <f>10*LOG10(5/(1/10^(I12/10)+1/10^(I13/10)+1/10^(I14/10)+1/10^(I15/10)+1/10^(I16/10)))</f>
        <v>-100.99463867050835</v>
      </c>
      <c r="J17" s="203"/>
      <c r="K17" s="203"/>
      <c r="L17" s="221"/>
      <c r="M17" s="100">
        <f>10*LOG10(5/(1/10^(M12/10)+1/10^(M13/10)+1/10^(M14/10)+1/10^(M15/10)+1/10^(M16/10)))</f>
        <v>-92.795272055935087</v>
      </c>
      <c r="N17" s="101">
        <f>10*LOG10(5/(1/10^(N12/10)+1/10^(N13/10)+1/10^(N14/10)+1/10^(N15/10)+1/10^(N16/10)))</f>
        <v>-93.353497209146838</v>
      </c>
      <c r="O17" s="222"/>
      <c r="P17" s="222"/>
      <c r="Q17" s="223"/>
      <c r="R17" s="99">
        <f>10*LOG10(5/(1/10^(R12/10)+1/10^(R13/10)+1/10^(R14/10)+1/10^(R15/10)+1/10^(R16/10)))</f>
        <v>-98.78412132192237</v>
      </c>
      <c r="S17" s="98">
        <f>10*LOG10(5/(1/10^(S12/10)+1/10^(S13/10)+1/10^(S14/10)+1/10^(S15/10)+1/10^(S16/10)))</f>
        <v>-99.281618921820751</v>
      </c>
      <c r="T17" s="212"/>
      <c r="U17" s="212"/>
      <c r="V17" s="206"/>
      <c r="W17" s="99">
        <f>10*LOG10(5/(1/10^(W12/10)+1/10^(W13/10)+1/10^(W14/10)+1/10^(W15/10)+1/10^(W16/10)))</f>
        <v>-99.485156305585917</v>
      </c>
      <c r="X17" s="98">
        <f>10*LOG10(5/(1/10^(X12/10)+1/10^(X13/10)+1/10^(X14/10)+1/10^(X15/10)+1/10^(X16/10)))</f>
        <v>-96.145669645826203</v>
      </c>
      <c r="Y17" s="212"/>
      <c r="Z17" s="212"/>
      <c r="AA17" s="206"/>
      <c r="AB17" s="99">
        <f>10*LOG10(5/(1/10^(AB12/10)+1/10^(AB13/10)+1/10^(AB14/10)+1/10^(AB15/10)+1/10^(AB16/10)))</f>
        <v>-105.58623222231994</v>
      </c>
      <c r="AC17" s="98">
        <f>10*LOG10(5/(1/10^(AC12/10)+1/10^(AC13/10)+1/10^(AC14/10)+1/10^(AC15/10)+1/10^(AC16/10)))</f>
        <v>-101.95556852949808</v>
      </c>
      <c r="AD17" s="212"/>
      <c r="AE17" s="212"/>
      <c r="AF17" s="206"/>
    </row>
    <row r="18" spans="1:32" x14ac:dyDescent="0.2">
      <c r="A18" s="196" t="s">
        <v>237</v>
      </c>
      <c r="B18" s="87" t="s">
        <v>230</v>
      </c>
      <c r="C18" s="90">
        <v>-97.12</v>
      </c>
      <c r="D18" s="91">
        <v>-96.539000000000001</v>
      </c>
      <c r="E18" s="201">
        <f>MAX(C18:C22)-MIN(C18:C22)</f>
        <v>0.8539999999999992</v>
      </c>
      <c r="F18" s="201">
        <f>MAX(D18:D22)-MIN(D18:D22)</f>
        <v>0.63299999999999557</v>
      </c>
      <c r="G18" s="216">
        <f>E18+F18</f>
        <v>1.4869999999999948</v>
      </c>
      <c r="H18" s="90">
        <v>-102.05</v>
      </c>
      <c r="I18" s="91">
        <v>-101.37</v>
      </c>
      <c r="J18" s="201">
        <f>MAX(H18:H22)-MIN(H18:H22)</f>
        <v>0.51000000000000512</v>
      </c>
      <c r="K18" s="201">
        <f>MAX(I18:I22)-MIN(I18:I22)</f>
        <v>0.59000000000000341</v>
      </c>
      <c r="L18" s="219">
        <f>J18+K18</f>
        <v>1.1000000000000085</v>
      </c>
      <c r="M18" s="102"/>
      <c r="N18" s="103"/>
      <c r="O18" s="224"/>
      <c r="P18" s="224"/>
      <c r="Q18" s="230"/>
      <c r="R18" s="102"/>
      <c r="S18" s="103"/>
      <c r="T18" s="224"/>
      <c r="U18" s="224"/>
      <c r="V18" s="230"/>
      <c r="W18" s="90">
        <v>-99.258378704392982</v>
      </c>
      <c r="X18" s="91">
        <v>-97.575938843307924</v>
      </c>
      <c r="Y18" s="210">
        <f>MAX(W18:W22)-MIN(W18:W22)</f>
        <v>0.70343575926951019</v>
      </c>
      <c r="Z18" s="210">
        <f>MAX(X18:X22)-MIN(X18:X22)</f>
        <v>0.79750117723695269</v>
      </c>
      <c r="AA18" s="233">
        <f>Y18+Z18</f>
        <v>1.5009369365064629</v>
      </c>
      <c r="AB18" s="90">
        <v>-105.93062718450318</v>
      </c>
      <c r="AC18" s="91">
        <v>-104.39395161345918</v>
      </c>
      <c r="AD18" s="210">
        <f>MAX(AB18:AB22)-MIN(AB18:AB22)</f>
        <v>0.43099317211625987</v>
      </c>
      <c r="AE18" s="210">
        <f>MAX(AC18:AC22)-MIN(AC18:AC22)</f>
        <v>0.32231056485338172</v>
      </c>
      <c r="AF18" s="215">
        <f>AD18+AE18</f>
        <v>0.75330373696964159</v>
      </c>
    </row>
    <row r="19" spans="1:32" x14ac:dyDescent="0.2">
      <c r="A19" s="197"/>
      <c r="B19" s="92" t="s">
        <v>231</v>
      </c>
      <c r="C19" s="93">
        <v>-97.206000000000003</v>
      </c>
      <c r="D19" s="94">
        <v>-95.97</v>
      </c>
      <c r="E19" s="202"/>
      <c r="F19" s="202"/>
      <c r="G19" s="217"/>
      <c r="H19" s="93">
        <v>-101.77</v>
      </c>
      <c r="I19" s="94">
        <v>-101.08</v>
      </c>
      <c r="J19" s="202"/>
      <c r="K19" s="202"/>
      <c r="L19" s="220"/>
      <c r="M19" s="104"/>
      <c r="N19" s="105"/>
      <c r="O19" s="225"/>
      <c r="P19" s="225"/>
      <c r="Q19" s="231"/>
      <c r="R19" s="104"/>
      <c r="S19" s="105"/>
      <c r="T19" s="225"/>
      <c r="U19" s="225"/>
      <c r="V19" s="231"/>
      <c r="W19" s="93">
        <v>-99.39747718665862</v>
      </c>
      <c r="X19" s="94">
        <v>-97.432311197227023</v>
      </c>
      <c r="Y19" s="211"/>
      <c r="Z19" s="211"/>
      <c r="AA19" s="217"/>
      <c r="AB19" s="93">
        <v>-106.36162035661944</v>
      </c>
      <c r="AC19" s="94">
        <v>-104.35219332148485</v>
      </c>
      <c r="AD19" s="211"/>
      <c r="AE19" s="211"/>
      <c r="AF19" s="205"/>
    </row>
    <row r="20" spans="1:32" x14ac:dyDescent="0.2">
      <c r="A20" s="197"/>
      <c r="B20" s="92" t="s">
        <v>232</v>
      </c>
      <c r="C20" s="93">
        <v>-96.352000000000004</v>
      </c>
      <c r="D20" s="94">
        <v>-95.906000000000006</v>
      </c>
      <c r="E20" s="202"/>
      <c r="F20" s="202"/>
      <c r="G20" s="217"/>
      <c r="H20" s="93">
        <v>-102.06</v>
      </c>
      <c r="I20" s="94">
        <v>-101.67</v>
      </c>
      <c r="J20" s="202"/>
      <c r="K20" s="202"/>
      <c r="L20" s="220"/>
      <c r="M20" s="106"/>
      <c r="N20" s="105"/>
      <c r="O20" s="225"/>
      <c r="P20" s="225"/>
      <c r="Q20" s="231"/>
      <c r="R20" s="106"/>
      <c r="S20" s="105"/>
      <c r="T20" s="225"/>
      <c r="U20" s="225"/>
      <c r="V20" s="231"/>
      <c r="W20" s="93">
        <v>-98.694041427389109</v>
      </c>
      <c r="X20" s="94">
        <v>-97.331168616448963</v>
      </c>
      <c r="Y20" s="211"/>
      <c r="Z20" s="211"/>
      <c r="AA20" s="217"/>
      <c r="AB20" s="93">
        <v>-105.94554873560809</v>
      </c>
      <c r="AC20" s="94">
        <v>-104.35862942740583</v>
      </c>
      <c r="AD20" s="211"/>
      <c r="AE20" s="211"/>
      <c r="AF20" s="205"/>
    </row>
    <row r="21" spans="1:32" x14ac:dyDescent="0.2">
      <c r="A21" s="198"/>
      <c r="B21" s="95" t="s">
        <v>233</v>
      </c>
      <c r="C21" s="93">
        <v>-96.581000000000003</v>
      </c>
      <c r="D21" s="94">
        <v>-96.2</v>
      </c>
      <c r="E21" s="202"/>
      <c r="F21" s="202"/>
      <c r="G21" s="217"/>
      <c r="H21" s="93">
        <v>-101.55</v>
      </c>
      <c r="I21" s="94">
        <v>-101.11</v>
      </c>
      <c r="J21" s="202"/>
      <c r="K21" s="202"/>
      <c r="L21" s="220"/>
      <c r="M21" s="106"/>
      <c r="N21" s="105"/>
      <c r="O21" s="225"/>
      <c r="P21" s="225"/>
      <c r="Q21" s="231"/>
      <c r="R21" s="106"/>
      <c r="S21" s="105"/>
      <c r="T21" s="225"/>
      <c r="U21" s="225"/>
      <c r="V21" s="231"/>
      <c r="W21" s="93">
        <v>-98.909212758168522</v>
      </c>
      <c r="X21" s="94">
        <v>-97.493815486291496</v>
      </c>
      <c r="Y21" s="211"/>
      <c r="Z21" s="211"/>
      <c r="AA21" s="217"/>
      <c r="AB21" s="93">
        <v>-106.03286580651177</v>
      </c>
      <c r="AC21" s="94">
        <v>-104.38595649511795</v>
      </c>
      <c r="AD21" s="211"/>
      <c r="AE21" s="211"/>
      <c r="AF21" s="205"/>
    </row>
    <row r="22" spans="1:32" x14ac:dyDescent="0.2">
      <c r="A22" s="199"/>
      <c r="B22" s="96" t="s">
        <v>234</v>
      </c>
      <c r="C22" s="93">
        <v>-96.78</v>
      </c>
      <c r="D22" s="94">
        <v>-96.03</v>
      </c>
      <c r="E22" s="202"/>
      <c r="F22" s="202"/>
      <c r="G22" s="217"/>
      <c r="H22" s="93">
        <v>-101.55</v>
      </c>
      <c r="I22" s="94">
        <v>-101.19</v>
      </c>
      <c r="J22" s="202"/>
      <c r="K22" s="202"/>
      <c r="L22" s="220"/>
      <c r="M22" s="106"/>
      <c r="N22" s="105"/>
      <c r="O22" s="225"/>
      <c r="P22" s="225"/>
      <c r="Q22" s="231"/>
      <c r="R22" s="106"/>
      <c r="S22" s="105"/>
      <c r="T22" s="225"/>
      <c r="U22" s="225"/>
      <c r="V22" s="231"/>
      <c r="W22" s="93">
        <v>-99.046884351227675</v>
      </c>
      <c r="X22" s="94">
        <v>-96.778437666070971</v>
      </c>
      <c r="Y22" s="211"/>
      <c r="Z22" s="211"/>
      <c r="AA22" s="217"/>
      <c r="AB22" s="93">
        <v>-106.15770894037858</v>
      </c>
      <c r="AC22" s="94">
        <v>-104.0716410486058</v>
      </c>
      <c r="AD22" s="211"/>
      <c r="AE22" s="211"/>
      <c r="AF22" s="205"/>
    </row>
    <row r="23" spans="1:32" ht="17" thickBot="1" x14ac:dyDescent="0.25">
      <c r="A23" s="200"/>
      <c r="B23" s="97" t="s">
        <v>235</v>
      </c>
      <c r="C23" s="98">
        <f>10*LOG10(5/(1/10^(C18/10)+1/10^(C19/10)+1/10^(C20/10)+1/10^(C21/10)+1/10^(C22/10)))</f>
        <v>-96.81965059232958</v>
      </c>
      <c r="D23" s="98">
        <f>10*LOG10(5/(1/10^(D18/10)+1/10^(D19/10)+1/10^(D20/10)+1/10^(D21/10)+1/10^(D22/10)))</f>
        <v>-96.135032647479989</v>
      </c>
      <c r="E23" s="203"/>
      <c r="F23" s="203"/>
      <c r="G23" s="218"/>
      <c r="H23" s="98">
        <f>10*LOG10(5/(1/10^(H18/10)+1/10^(H19/10)+1/10^(H20/10)+1/10^(H21/10)+1/10^(H22/10)))</f>
        <v>-101.80189926112311</v>
      </c>
      <c r="I23" s="98">
        <f>10*LOG10(5/(1/10^(I18/10)+1/10^(I19/10)+1/10^(I20/10)+1/10^(I21/10)+1/10^(I22/10)))</f>
        <v>-101.28953592373315</v>
      </c>
      <c r="J23" s="203"/>
      <c r="K23" s="203"/>
      <c r="L23" s="221"/>
      <c r="M23" s="107"/>
      <c r="N23" s="108"/>
      <c r="O23" s="226"/>
      <c r="P23" s="226"/>
      <c r="Q23" s="232"/>
      <c r="R23" s="107"/>
      <c r="S23" s="108"/>
      <c r="T23" s="226"/>
      <c r="U23" s="226"/>
      <c r="V23" s="232"/>
      <c r="W23" s="99">
        <f>10*LOG10(5/(1/10^(W18/10)+1/10^(W19/10)+1/10^(W20/10)+1/10^(W21/10)+1/10^(W22/10)))</f>
        <v>-99.068323138068749</v>
      </c>
      <c r="X23" s="98">
        <f>10*LOG10(5/(1/10^(X18/10)+1/10^(X19/10)+1/10^(X20/10)+1/10^(X21/10)+1/10^(X22/10)))</f>
        <v>-97.331339856810928</v>
      </c>
      <c r="Y23" s="212"/>
      <c r="Z23" s="212"/>
      <c r="AA23" s="218"/>
      <c r="AB23" s="99">
        <f>10*LOG10(5/(1/10^(AB18/10)+1/10^(AB19/10)+1/10^(AB20/10)+1/10^(AB21/10)+1/10^(AB22/10)))</f>
        <v>-106.08864264855154</v>
      </c>
      <c r="AC23" s="98">
        <f>10*LOG10(5/(1/10^(AC18/10)+1/10^(AC19/10)+1/10^(AC20/10)+1/10^(AC21/10)+1/10^(AC22/10)))</f>
        <v>-104.31414974119166</v>
      </c>
      <c r="AD23" s="212"/>
      <c r="AE23" s="212"/>
      <c r="AF23" s="206"/>
    </row>
    <row r="24" spans="1:32" ht="16" thickBot="1" x14ac:dyDescent="0.25"/>
    <row r="25" spans="1:32" ht="17" thickBot="1" x14ac:dyDescent="0.25">
      <c r="A25" s="109" t="s">
        <v>238</v>
      </c>
      <c r="C25" s="227">
        <f>MAX(ABS(C23-D23),ABS(C17-D17),ABS(C11-D11),ABS(H11-I11),ABS(H17-I17),ABS(H23-I23))</f>
        <v>0.68461794484959171</v>
      </c>
      <c r="D25" s="228"/>
      <c r="E25" s="228"/>
      <c r="F25" s="228"/>
      <c r="G25" s="228"/>
      <c r="H25" s="228"/>
      <c r="I25" s="229"/>
      <c r="M25" s="227">
        <f>MAX(ABS(M23-N23),ABS(M17-N17),ABS(M11-N11),ABS(R11-S11),ABS(R17-S17),ABS(R23-S23))</f>
        <v>0.55822515321175104</v>
      </c>
      <c r="N25" s="228"/>
      <c r="O25" s="228"/>
      <c r="P25" s="228"/>
      <c r="Q25" s="228"/>
      <c r="R25" s="228"/>
      <c r="S25" s="229"/>
      <c r="W25" s="227">
        <f>MAX(ABS(W23-X23),ABS(W17-X17),ABS(W11-X11),ABS(AB11-AC11),ABS(AB17-AC17),ABS(AB23-AC23))</f>
        <v>3.6306636928218552</v>
      </c>
      <c r="X25" s="228"/>
      <c r="Y25" s="228"/>
      <c r="Z25" s="228"/>
      <c r="AA25" s="228"/>
      <c r="AB25" s="228"/>
      <c r="AC25" s="229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65</v>
      </c>
    </row>
    <row r="2" spans="1:8" x14ac:dyDescent="0.2">
      <c r="B2" t="s">
        <v>66</v>
      </c>
      <c r="D2" t="s">
        <v>62</v>
      </c>
      <c r="E2" t="s">
        <v>63</v>
      </c>
      <c r="F2" t="s">
        <v>64</v>
      </c>
      <c r="G2" t="s">
        <v>67</v>
      </c>
      <c r="H2" t="s">
        <v>68</v>
      </c>
    </row>
    <row r="3" spans="1:8" x14ac:dyDescent="0.2">
      <c r="A3" t="s">
        <v>60</v>
      </c>
      <c r="B3" t="s">
        <v>61</v>
      </c>
      <c r="C3" t="s">
        <v>60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69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71</v>
      </c>
      <c r="C29" s="2">
        <f>MEDIAN(ABS(D27-B27),ABS(E27-B27),ABS(F27-B27),ABS(G27-B27),ABS(H27-B27))</f>
        <v>0.38666226970053685</v>
      </c>
    </row>
    <row r="30" spans="1:8" x14ac:dyDescent="0.2">
      <c r="B30" s="1" t="s">
        <v>70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72</v>
      </c>
    </row>
    <row r="34" spans="1:8" x14ac:dyDescent="0.2">
      <c r="B34" t="s">
        <v>66</v>
      </c>
      <c r="D34" t="s">
        <v>62</v>
      </c>
      <c r="E34" t="s">
        <v>63</v>
      </c>
      <c r="F34" t="s">
        <v>64</v>
      </c>
      <c r="G34" t="s">
        <v>67</v>
      </c>
      <c r="H34" t="s">
        <v>68</v>
      </c>
    </row>
    <row r="35" spans="1:8" x14ac:dyDescent="0.2">
      <c r="A35" t="s">
        <v>60</v>
      </c>
      <c r="B35" t="s">
        <v>61</v>
      </c>
      <c r="C35" t="s">
        <v>60</v>
      </c>
      <c r="D35" t="s">
        <v>61</v>
      </c>
      <c r="E35" t="s">
        <v>61</v>
      </c>
      <c r="F35" t="s">
        <v>61</v>
      </c>
      <c r="G35" t="s">
        <v>61</v>
      </c>
      <c r="H35" t="s">
        <v>61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69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71</v>
      </c>
      <c r="C63" s="2">
        <f>MEDIAN(ABS(D61-B61),ABS(E61-B61),ABS(F61-B61),ABS(G61-B61),ABS(H61-B61))</f>
        <v>0.29001030627615876</v>
      </c>
    </row>
    <row r="64" spans="1:8" x14ac:dyDescent="0.2">
      <c r="B64" s="1" t="s">
        <v>70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74</v>
      </c>
    </row>
    <row r="68" spans="1:8" x14ac:dyDescent="0.2">
      <c r="B68" t="s">
        <v>66</v>
      </c>
      <c r="D68" t="s">
        <v>62</v>
      </c>
      <c r="E68" t="s">
        <v>63</v>
      </c>
      <c r="F68" t="s">
        <v>64</v>
      </c>
      <c r="G68" t="s">
        <v>67</v>
      </c>
      <c r="H68" t="s">
        <v>68</v>
      </c>
    </row>
    <row r="69" spans="1:8" x14ac:dyDescent="0.2">
      <c r="A69" t="s">
        <v>60</v>
      </c>
      <c r="B69" t="s">
        <v>61</v>
      </c>
      <c r="C69" t="s">
        <v>60</v>
      </c>
      <c r="D69" t="s">
        <v>61</v>
      </c>
      <c r="E69" t="s">
        <v>61</v>
      </c>
      <c r="F69" t="s">
        <v>61</v>
      </c>
      <c r="G69" t="s">
        <v>61</v>
      </c>
      <c r="H69" t="s">
        <v>61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69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71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70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73</v>
      </c>
    </row>
    <row r="105" spans="1:8" x14ac:dyDescent="0.2">
      <c r="B105" t="s">
        <v>66</v>
      </c>
      <c r="D105" t="s">
        <v>62</v>
      </c>
      <c r="E105" t="s">
        <v>63</v>
      </c>
      <c r="F105" t="s">
        <v>64</v>
      </c>
      <c r="G105" t="s">
        <v>67</v>
      </c>
      <c r="H105" t="s">
        <v>68</v>
      </c>
    </row>
    <row r="106" spans="1:8" x14ac:dyDescent="0.2">
      <c r="A106" t="s">
        <v>60</v>
      </c>
      <c r="B106" t="s">
        <v>61</v>
      </c>
      <c r="C106" t="s">
        <v>60</v>
      </c>
      <c r="D106" t="s">
        <v>61</v>
      </c>
      <c r="E106" t="s">
        <v>61</v>
      </c>
      <c r="F106" t="s">
        <v>61</v>
      </c>
      <c r="G106" t="s">
        <v>61</v>
      </c>
      <c r="H106" t="s">
        <v>61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69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71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70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77</v>
      </c>
    </row>
    <row r="2" spans="1:8" x14ac:dyDescent="0.2">
      <c r="B2" t="s">
        <v>66</v>
      </c>
      <c r="D2" t="s">
        <v>62</v>
      </c>
      <c r="E2" t="s">
        <v>63</v>
      </c>
      <c r="F2" t="s">
        <v>64</v>
      </c>
      <c r="G2" t="s">
        <v>67</v>
      </c>
      <c r="H2" t="s">
        <v>68</v>
      </c>
    </row>
    <row r="3" spans="1:8" x14ac:dyDescent="0.2">
      <c r="A3" t="s">
        <v>60</v>
      </c>
      <c r="B3" t="s">
        <v>75</v>
      </c>
      <c r="C3" t="s">
        <v>60</v>
      </c>
      <c r="D3" t="s">
        <v>75</v>
      </c>
      <c r="E3" t="s">
        <v>75</v>
      </c>
      <c r="F3" t="s">
        <v>75</v>
      </c>
      <c r="G3" t="s">
        <v>75</v>
      </c>
      <c r="H3" t="s">
        <v>75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69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71</v>
      </c>
      <c r="C24" s="2">
        <f>MEDIAN(ABS(D22-B22),ABS(E22-B22),ABS(F22-B22),ABS(G22-B22),ABS(H22-B22))</f>
        <v>2.0113208945330285</v>
      </c>
    </row>
    <row r="25" spans="1:8" x14ac:dyDescent="0.2">
      <c r="B25" s="1" t="s">
        <v>70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76</v>
      </c>
    </row>
    <row r="29" spans="1:8" x14ac:dyDescent="0.2">
      <c r="B29" t="s">
        <v>66</v>
      </c>
      <c r="D29" t="s">
        <v>62</v>
      </c>
      <c r="E29" t="s">
        <v>63</v>
      </c>
      <c r="F29" t="s">
        <v>64</v>
      </c>
      <c r="G29" t="s">
        <v>67</v>
      </c>
      <c r="H29" t="s">
        <v>68</v>
      </c>
    </row>
    <row r="30" spans="1:8" x14ac:dyDescent="0.2">
      <c r="A30" t="s">
        <v>60</v>
      </c>
      <c r="B30" t="s">
        <v>75</v>
      </c>
      <c r="C30" t="s">
        <v>60</v>
      </c>
      <c r="D30" t="s">
        <v>75</v>
      </c>
      <c r="E30" t="s">
        <v>75</v>
      </c>
      <c r="F30" t="s">
        <v>75</v>
      </c>
      <c r="G30" t="s">
        <v>75</v>
      </c>
      <c r="H30" t="s">
        <v>75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69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71</v>
      </c>
      <c r="C54" s="2">
        <f>MEDIAN(ABS(D52-B52),ABS(E52-B52),ABS(F52-B52),ABS(G52-B52),ABS(H52-B52))</f>
        <v>2.1650859262640267</v>
      </c>
    </row>
    <row r="55" spans="1:8" x14ac:dyDescent="0.2">
      <c r="B55" s="1" t="s">
        <v>70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78</v>
      </c>
    </row>
    <row r="59" spans="1:8" x14ac:dyDescent="0.2">
      <c r="B59" t="s">
        <v>66</v>
      </c>
      <c r="D59" t="s">
        <v>62</v>
      </c>
      <c r="E59" t="s">
        <v>63</v>
      </c>
      <c r="F59" t="s">
        <v>64</v>
      </c>
      <c r="G59" t="s">
        <v>67</v>
      </c>
      <c r="H59" t="s">
        <v>68</v>
      </c>
    </row>
    <row r="60" spans="1:8" x14ac:dyDescent="0.2">
      <c r="A60" t="s">
        <v>60</v>
      </c>
      <c r="B60" t="s">
        <v>75</v>
      </c>
      <c r="C60" t="s">
        <v>60</v>
      </c>
      <c r="D60" t="s">
        <v>75</v>
      </c>
      <c r="E60" t="s">
        <v>75</v>
      </c>
      <c r="F60" t="s">
        <v>75</v>
      </c>
      <c r="G60" t="s">
        <v>75</v>
      </c>
      <c r="H60" t="s">
        <v>75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69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71</v>
      </c>
      <c r="C84" s="2">
        <f>MEDIAN(ABS(D82-B82),ABS(E82-B82),ABS(F82-B82),ABS(G82-B82),ABS(H82-B82))</f>
        <v>3.6233111958893289</v>
      </c>
    </row>
    <row r="85" spans="1:8" x14ac:dyDescent="0.2">
      <c r="B85" s="1" t="s">
        <v>70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81</v>
      </c>
    </row>
    <row r="89" spans="1:8" x14ac:dyDescent="0.2">
      <c r="B89" t="s">
        <v>66</v>
      </c>
      <c r="D89" t="s">
        <v>62</v>
      </c>
      <c r="E89" t="s">
        <v>63</v>
      </c>
      <c r="F89" t="s">
        <v>64</v>
      </c>
      <c r="G89" t="s">
        <v>67</v>
      </c>
      <c r="H89" t="s">
        <v>68</v>
      </c>
    </row>
    <row r="90" spans="1:8" x14ac:dyDescent="0.2">
      <c r="A90" t="s">
        <v>60</v>
      </c>
      <c r="B90" t="s">
        <v>75</v>
      </c>
      <c r="C90" t="s">
        <v>60</v>
      </c>
      <c r="D90" t="s">
        <v>75</v>
      </c>
      <c r="E90" t="s">
        <v>75</v>
      </c>
      <c r="F90" t="s">
        <v>75</v>
      </c>
      <c r="G90" t="s">
        <v>75</v>
      </c>
      <c r="H90" t="s">
        <v>75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69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71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70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pane xSplit="5" ySplit="2" topLeftCell="F7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98</v>
      </c>
      <c r="K2" s="2" t="s">
        <v>98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">
      <c r="A33" s="1">
        <v>41</v>
      </c>
      <c r="B33" s="1" t="s">
        <v>23</v>
      </c>
      <c r="C33" s="1" t="s">
        <v>260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">
      <c r="A34" s="1">
        <v>41</v>
      </c>
      <c r="B34" s="1" t="s">
        <v>23</v>
      </c>
      <c r="C34" s="1" t="s">
        <v>260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">
      <c r="A35" s="1">
        <v>41</v>
      </c>
      <c r="B35" s="1" t="s">
        <v>23</v>
      </c>
      <c r="C35" s="1" t="s">
        <v>260</v>
      </c>
      <c r="D35" s="1">
        <v>3</v>
      </c>
      <c r="E35" s="1" t="s">
        <v>26</v>
      </c>
    </row>
    <row r="36" spans="1:11" x14ac:dyDescent="0.2">
      <c r="A36" s="1">
        <v>41</v>
      </c>
      <c r="B36" s="1" t="s">
        <v>23</v>
      </c>
      <c r="C36" s="1" t="s">
        <v>260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">
      <c r="A38" s="1">
        <v>41</v>
      </c>
      <c r="B38" s="1" t="s">
        <v>23</v>
      </c>
      <c r="C38" s="1" t="s">
        <v>261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">
      <c r="A39" s="1">
        <v>41</v>
      </c>
      <c r="B39" s="1" t="s">
        <v>23</v>
      </c>
      <c r="C39" s="1" t="s">
        <v>261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">
      <c r="A40" s="1">
        <v>41</v>
      </c>
      <c r="B40" s="1" t="s">
        <v>23</v>
      </c>
      <c r="C40" s="1" t="s">
        <v>261</v>
      </c>
      <c r="D40" s="1">
        <v>3</v>
      </c>
      <c r="E40" s="1" t="s">
        <v>26</v>
      </c>
    </row>
    <row r="41" spans="1:11" x14ac:dyDescent="0.2">
      <c r="A41" s="1">
        <v>41</v>
      </c>
      <c r="B41" s="1" t="s">
        <v>23</v>
      </c>
      <c r="C41" s="1" t="s">
        <v>261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">
      <c r="A43" s="1">
        <v>41</v>
      </c>
      <c r="B43" s="1" t="s">
        <v>23</v>
      </c>
      <c r="C43" s="1" t="s">
        <v>262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">
      <c r="A44" s="1">
        <v>41</v>
      </c>
      <c r="B44" s="1" t="s">
        <v>23</v>
      </c>
      <c r="C44" s="1" t="s">
        <v>262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">
      <c r="A45" s="1">
        <v>41</v>
      </c>
      <c r="B45" s="1" t="s">
        <v>23</v>
      </c>
      <c r="C45" s="1" t="s">
        <v>262</v>
      </c>
      <c r="D45" s="1">
        <v>3</v>
      </c>
      <c r="E45" s="1" t="s">
        <v>26</v>
      </c>
    </row>
    <row r="46" spans="1:11" x14ac:dyDescent="0.2">
      <c r="A46" s="1">
        <v>41</v>
      </c>
      <c r="B46" s="1" t="s">
        <v>23</v>
      </c>
      <c r="C46" s="1" t="s">
        <v>262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pane xSplit="5" ySplit="2" topLeftCell="F49" activePane="bottomRight" state="frozen"/>
      <selection pane="topRight" activeCell="F1" sqref="F1"/>
      <selection pane="bottomLeft" activeCell="A3" sqref="A3"/>
      <selection pane="bottomRight" activeCell="J91" sqref="J9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234" t="s">
        <v>0</v>
      </c>
      <c r="G1" s="235"/>
      <c r="H1" s="234" t="s">
        <v>3</v>
      </c>
      <c r="I1" s="23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98</v>
      </c>
      <c r="K2" s="2" t="s">
        <v>98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7">
        <v>-94.542000000000002</v>
      </c>
      <c r="G3" s="77">
        <v>-93.650999999999996</v>
      </c>
      <c r="H3" s="77">
        <v>-96.13</v>
      </c>
      <c r="I3" s="77">
        <v>-95.924000000000007</v>
      </c>
      <c r="J3" s="77">
        <v>-95.174000000000007</v>
      </c>
      <c r="K3" s="77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7">
        <v>-95.084999999999994</v>
      </c>
      <c r="G4" s="77">
        <v>-93.784999999999997</v>
      </c>
      <c r="H4" s="77">
        <v>-96.543999999999997</v>
      </c>
      <c r="I4" s="77">
        <v>-96.346999999999994</v>
      </c>
      <c r="J4" s="77">
        <v>-95.778999999999996</v>
      </c>
      <c r="K4" s="77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7"/>
      <c r="G5" s="77"/>
      <c r="H5" s="77"/>
      <c r="I5" s="77"/>
      <c r="J5" s="77"/>
      <c r="K5" s="77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7"/>
      <c r="G6" s="77"/>
      <c r="H6" s="77"/>
      <c r="I6" s="77"/>
      <c r="J6" s="77"/>
      <c r="K6" s="77"/>
    </row>
    <row r="7" spans="1:11" x14ac:dyDescent="0.2">
      <c r="F7" s="77"/>
      <c r="G7" s="77"/>
      <c r="H7" s="77"/>
      <c r="I7" s="77"/>
      <c r="J7" s="77"/>
      <c r="K7" s="77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7">
        <v>-96.064999999999998</v>
      </c>
      <c r="G8" s="77">
        <v>-94.858999999999995</v>
      </c>
      <c r="H8" s="77">
        <v>-97.622</v>
      </c>
      <c r="I8" s="77">
        <v>-97.429000000000002</v>
      </c>
      <c r="J8" s="77">
        <v>-96.906999999999996</v>
      </c>
      <c r="K8" s="77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7">
        <v>-96.027000000000001</v>
      </c>
      <c r="G9" s="77">
        <v>-94.957999999999998</v>
      </c>
      <c r="H9" s="77">
        <v>-97.418000000000006</v>
      </c>
      <c r="I9" s="77">
        <v>-97.034000000000006</v>
      </c>
      <c r="J9" s="77">
        <v>-96.715000000000003</v>
      </c>
      <c r="K9" s="77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7"/>
      <c r="G10" s="77"/>
      <c r="H10" s="77"/>
      <c r="I10" s="77"/>
      <c r="J10" s="77"/>
      <c r="K10" s="77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7"/>
      <c r="G11" s="77"/>
      <c r="H11" s="77"/>
      <c r="I11" s="77"/>
      <c r="J11" s="77"/>
      <c r="K11" s="77"/>
    </row>
    <row r="12" spans="1:11" x14ac:dyDescent="0.2">
      <c r="F12" s="77"/>
      <c r="G12" s="77"/>
      <c r="H12" s="77"/>
      <c r="I12" s="77"/>
      <c r="J12" s="77"/>
      <c r="K12" s="77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7">
        <v>-94.305999999999997</v>
      </c>
      <c r="G13" s="77">
        <v>-93.412000000000006</v>
      </c>
      <c r="H13" s="77">
        <v>-95.852000000000004</v>
      </c>
      <c r="I13" s="77">
        <v>-95.656000000000006</v>
      </c>
      <c r="J13" s="77">
        <v>-94.887</v>
      </c>
      <c r="K13" s="77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7">
        <v>-94.275000000000006</v>
      </c>
      <c r="G14" s="77">
        <v>-93.07</v>
      </c>
      <c r="H14" s="77">
        <v>-95.707999999999998</v>
      </c>
      <c r="I14" s="77">
        <v>-95.512</v>
      </c>
      <c r="J14" s="77">
        <v>-94.891000000000005</v>
      </c>
      <c r="K14" s="77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7"/>
      <c r="G15" s="77"/>
      <c r="H15" s="77"/>
      <c r="I15" s="77"/>
      <c r="J15" s="77"/>
      <c r="K15" s="77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7"/>
      <c r="G16" s="77"/>
      <c r="H16" s="77"/>
      <c r="I16" s="77"/>
      <c r="J16" s="77"/>
      <c r="K16" s="77"/>
    </row>
    <row r="17" spans="1:13" x14ac:dyDescent="0.2">
      <c r="F17" s="77"/>
      <c r="G17" s="77"/>
      <c r="H17" s="77"/>
      <c r="I17" s="77"/>
      <c r="J17" s="77"/>
      <c r="K17" s="77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7">
        <v>-88.816000000000003</v>
      </c>
      <c r="G18" s="77">
        <v>-88.069000000000003</v>
      </c>
      <c r="H18" s="77">
        <v>-91.054000000000002</v>
      </c>
      <c r="I18" s="77">
        <v>-90.873999999999995</v>
      </c>
      <c r="J18" s="77">
        <v>-89.72</v>
      </c>
      <c r="K18" s="77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7">
        <v>-89.513999999999996</v>
      </c>
      <c r="G19" s="77">
        <v>-88.418999999999997</v>
      </c>
      <c r="H19" s="77">
        <v>-91.486999999999995</v>
      </c>
      <c r="I19" s="77">
        <v>-91.396000000000001</v>
      </c>
      <c r="J19" s="77">
        <v>-90.501999999999995</v>
      </c>
      <c r="K19" s="77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7"/>
      <c r="G20" s="77"/>
      <c r="H20" s="77"/>
      <c r="I20" s="77"/>
      <c r="J20" s="77"/>
      <c r="K20" s="77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7"/>
      <c r="G21" s="77"/>
      <c r="H21" s="77"/>
      <c r="I21" s="77"/>
      <c r="J21" s="77"/>
      <c r="K21" s="77"/>
    </row>
    <row r="22" spans="1:13" x14ac:dyDescent="0.2">
      <c r="F22" s="77"/>
      <c r="G22" s="77"/>
      <c r="H22" s="77"/>
      <c r="I22" s="77"/>
      <c r="J22" s="77"/>
      <c r="K22" s="77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7">
        <v>-90.846000000000004</v>
      </c>
      <c r="G23" s="77">
        <v>-89.826999999999998</v>
      </c>
      <c r="H23" s="77">
        <v>-92.841999999999999</v>
      </c>
      <c r="I23" s="77">
        <v>-92.686999999999998</v>
      </c>
      <c r="J23" s="77">
        <v>-91.852000000000004</v>
      </c>
      <c r="K23" s="77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7">
        <v>-91.009</v>
      </c>
      <c r="G24" s="77">
        <v>-89.691999999999993</v>
      </c>
      <c r="H24" s="77">
        <v>-92.745000000000005</v>
      </c>
      <c r="I24" s="77">
        <v>-92.525999999999996</v>
      </c>
      <c r="J24" s="77">
        <v>-91.88</v>
      </c>
      <c r="K24" s="77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7"/>
      <c r="G25" s="77"/>
      <c r="H25" s="77"/>
      <c r="I25" s="77"/>
      <c r="J25" s="77"/>
      <c r="K25" s="77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7"/>
      <c r="G26" s="77"/>
      <c r="H26" s="77"/>
      <c r="I26" s="77"/>
      <c r="J26" s="77"/>
      <c r="K26" s="77"/>
    </row>
    <row r="27" spans="1:13" x14ac:dyDescent="0.2">
      <c r="F27" s="77"/>
      <c r="G27" s="77"/>
      <c r="H27" s="77"/>
      <c r="I27" s="77"/>
      <c r="J27" s="77"/>
      <c r="K27" s="77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8"/>
      <c r="G28" s="77">
        <v>-87.48</v>
      </c>
      <c r="H28" s="77">
        <v>-90.801000000000002</v>
      </c>
      <c r="I28" s="77">
        <v>-90.641999999999996</v>
      </c>
      <c r="J28" s="78"/>
      <c r="K28" s="77">
        <v>-91.718999999999994</v>
      </c>
      <c r="M28" s="1" t="s">
        <v>206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7">
        <v>-88.984999999999999</v>
      </c>
      <c r="G29" s="77">
        <v>-87.734999999999999</v>
      </c>
      <c r="H29" s="77">
        <v>-91.418000000000006</v>
      </c>
      <c r="I29" s="77">
        <v>-91.194999999999993</v>
      </c>
      <c r="J29" s="77">
        <v>-89.828999999999994</v>
      </c>
      <c r="K29" s="77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7"/>
      <c r="G30" s="77"/>
      <c r="H30" s="77"/>
      <c r="I30" s="77"/>
      <c r="J30" s="77"/>
      <c r="K30" s="77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7"/>
      <c r="G31" s="77"/>
      <c r="H31" s="77"/>
      <c r="I31" s="77"/>
      <c r="J31" s="77"/>
      <c r="K31" s="77"/>
    </row>
    <row r="32" spans="1:13" x14ac:dyDescent="0.2">
      <c r="F32" s="77"/>
      <c r="G32" s="77"/>
      <c r="H32" s="77"/>
      <c r="I32" s="77"/>
      <c r="J32" s="77"/>
      <c r="K32" s="77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7"/>
      <c r="G33" s="77"/>
      <c r="H33" s="77"/>
      <c r="I33" s="77"/>
      <c r="J33" s="77"/>
      <c r="K33" s="77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7">
        <v>-96.084000000000003</v>
      </c>
      <c r="G34" s="77">
        <v>-95.242000000000004</v>
      </c>
      <c r="H34" s="77">
        <v>-97.599000000000004</v>
      </c>
      <c r="I34" s="77">
        <v>-97.451999999999998</v>
      </c>
      <c r="J34" s="77">
        <v>-96.641999999999996</v>
      </c>
      <c r="K34" s="77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7"/>
      <c r="G35" s="77"/>
      <c r="H35" s="77"/>
      <c r="I35" s="77"/>
      <c r="J35" s="77"/>
      <c r="K35" s="77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7"/>
      <c r="G36" s="77"/>
      <c r="H36" s="77"/>
      <c r="I36" s="77"/>
      <c r="J36" s="77"/>
      <c r="K36" s="77"/>
    </row>
    <row r="37" spans="1:11" x14ac:dyDescent="0.2">
      <c r="E37" s="3"/>
      <c r="F37" s="77"/>
      <c r="G37" s="77"/>
      <c r="H37" s="77"/>
      <c r="I37" s="77"/>
      <c r="J37" s="77"/>
      <c r="K37" s="77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7">
        <v>-97.221000000000004</v>
      </c>
      <c r="G38" s="77">
        <v>-96.436999999999998</v>
      </c>
      <c r="H38" s="77">
        <v>-98.79</v>
      </c>
      <c r="I38" s="77">
        <v>-98.655000000000001</v>
      </c>
      <c r="J38" s="77">
        <v>-97.694999999999993</v>
      </c>
      <c r="K38" s="77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7">
        <v>-96.99</v>
      </c>
      <c r="G39" s="77">
        <v>-96.084999999999994</v>
      </c>
      <c r="H39" s="77">
        <v>-98.498000000000005</v>
      </c>
      <c r="I39" s="77">
        <v>-98.433000000000007</v>
      </c>
      <c r="J39" s="77">
        <v>-97.561000000000007</v>
      </c>
      <c r="K39" s="77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7"/>
      <c r="G40" s="77"/>
      <c r="H40" s="77"/>
      <c r="I40" s="77"/>
      <c r="J40" s="77"/>
      <c r="K40" s="77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7"/>
      <c r="G41" s="77"/>
      <c r="H41" s="77"/>
      <c r="I41" s="77"/>
      <c r="J41" s="77"/>
      <c r="K41" s="77"/>
    </row>
    <row r="42" spans="1:11" x14ac:dyDescent="0.2">
      <c r="F42" s="77"/>
      <c r="G42" s="77"/>
      <c r="H42" s="77"/>
      <c r="I42" s="77"/>
      <c r="J42" s="77"/>
      <c r="K42" s="77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7">
        <v>-97.721000000000004</v>
      </c>
      <c r="G43" s="77">
        <v>-96.704999999999998</v>
      </c>
      <c r="H43" s="77">
        <v>-99.296999999999997</v>
      </c>
      <c r="I43" s="77">
        <v>-99.176000000000002</v>
      </c>
      <c r="J43" s="77">
        <v>-98.308000000000007</v>
      </c>
      <c r="K43" s="77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7">
        <v>-98.278999999999996</v>
      </c>
      <c r="G44" s="77">
        <v>-97.346000000000004</v>
      </c>
      <c r="H44" s="77">
        <v>-99.777000000000001</v>
      </c>
      <c r="I44" s="77">
        <v>-99.679000000000002</v>
      </c>
      <c r="J44" s="77">
        <v>-98.789000000000001</v>
      </c>
      <c r="K44" s="77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7"/>
      <c r="G45" s="77"/>
      <c r="H45" s="77"/>
      <c r="I45" s="77"/>
      <c r="J45" s="77"/>
      <c r="K45" s="77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7"/>
      <c r="G46" s="77"/>
      <c r="H46" s="77"/>
      <c r="I46" s="77"/>
      <c r="J46" s="77"/>
      <c r="K46" s="77"/>
    </row>
    <row r="47" spans="1:11" x14ac:dyDescent="0.2">
      <c r="F47" s="77"/>
      <c r="G47" s="77"/>
      <c r="H47" s="77"/>
      <c r="I47" s="77"/>
      <c r="J47" s="77"/>
      <c r="K47" s="77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7"/>
      <c r="G48" s="77"/>
      <c r="H48" s="77"/>
      <c r="I48" s="77"/>
      <c r="J48" s="77"/>
      <c r="K48" s="77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7">
        <v>-89.19</v>
      </c>
      <c r="G49" s="77">
        <v>-88.459000000000003</v>
      </c>
      <c r="H49" s="77">
        <v>-91.120999999999995</v>
      </c>
      <c r="I49" s="77">
        <v>-90.951999999999998</v>
      </c>
      <c r="J49" s="77">
        <v>-89.962999999999994</v>
      </c>
      <c r="K49" s="77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7"/>
      <c r="G50" s="77"/>
      <c r="H50" s="77"/>
      <c r="I50" s="77"/>
      <c r="J50" s="77"/>
      <c r="K50" s="77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7"/>
      <c r="G51" s="77"/>
      <c r="H51" s="77"/>
      <c r="I51" s="77"/>
      <c r="J51" s="77"/>
      <c r="K51" s="77"/>
    </row>
    <row r="52" spans="1:13" x14ac:dyDescent="0.2">
      <c r="E52" s="3"/>
      <c r="F52" s="77"/>
      <c r="G52" s="77"/>
      <c r="H52" s="77"/>
      <c r="I52" s="77"/>
      <c r="J52" s="77"/>
      <c r="K52" s="77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7">
        <v>-91.491</v>
      </c>
      <c r="G53" s="77">
        <v>-90.784000000000006</v>
      </c>
      <c r="H53" s="77">
        <v>-93.275999999999996</v>
      </c>
      <c r="I53" s="77">
        <v>-93.091999999999999</v>
      </c>
      <c r="J53" s="77">
        <v>-92.147999999999996</v>
      </c>
      <c r="K53" s="77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7">
        <v>-91.721000000000004</v>
      </c>
      <c r="G54" s="77">
        <v>-90.694000000000003</v>
      </c>
      <c r="H54" s="77">
        <v>-93.47</v>
      </c>
      <c r="I54" s="77">
        <v>-93.286000000000001</v>
      </c>
      <c r="J54" s="77">
        <v>-92.653000000000006</v>
      </c>
      <c r="K54" s="77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7"/>
      <c r="G55" s="77"/>
      <c r="H55" s="77"/>
      <c r="I55" s="77"/>
      <c r="J55" s="77"/>
      <c r="K55" s="77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7"/>
      <c r="G56" s="77"/>
      <c r="H56" s="77"/>
      <c r="I56" s="77"/>
      <c r="J56" s="77"/>
      <c r="K56" s="77"/>
    </row>
    <row r="57" spans="1:13" x14ac:dyDescent="0.2">
      <c r="F57" s="77"/>
      <c r="G57" s="77"/>
      <c r="H57" s="77"/>
      <c r="I57" s="77"/>
      <c r="J57" s="77"/>
      <c r="K57" s="77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8"/>
      <c r="G58" s="77">
        <v>-91.367999999999995</v>
      </c>
      <c r="H58" s="77">
        <v>-94.058000000000007</v>
      </c>
      <c r="I58" s="77">
        <v>-93.918999999999997</v>
      </c>
      <c r="J58" s="78"/>
      <c r="K58" s="77">
        <v>-94.884</v>
      </c>
      <c r="M58" s="1" t="s">
        <v>207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7">
        <v>-92.116</v>
      </c>
      <c r="G59" s="77">
        <v>-91.361000000000004</v>
      </c>
      <c r="H59" s="77">
        <v>-93.906000000000006</v>
      </c>
      <c r="I59" s="77">
        <v>-93.784999999999997</v>
      </c>
      <c r="J59" s="77">
        <v>-92.855999999999995</v>
      </c>
      <c r="K59" s="77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7"/>
      <c r="G60" s="77"/>
      <c r="H60" s="77"/>
      <c r="I60" s="77"/>
      <c r="J60" s="77"/>
      <c r="K60" s="77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7"/>
      <c r="G61" s="77"/>
      <c r="H61" s="77"/>
      <c r="I61" s="77"/>
      <c r="J61" s="77"/>
      <c r="K61" s="77"/>
    </row>
    <row r="63" spans="1:13" x14ac:dyDescent="0.2">
      <c r="A63" s="1">
        <v>41</v>
      </c>
      <c r="B63" s="1" t="s">
        <v>28</v>
      </c>
      <c r="C63" s="1" t="s">
        <v>260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">
      <c r="A64" s="1">
        <v>41</v>
      </c>
      <c r="B64" s="1" t="s">
        <v>28</v>
      </c>
      <c r="C64" s="1" t="s">
        <v>260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">
      <c r="A65" s="1">
        <v>41</v>
      </c>
      <c r="B65" s="1" t="s">
        <v>28</v>
      </c>
      <c r="C65" s="1" t="s">
        <v>260</v>
      </c>
      <c r="D65" s="1">
        <v>3</v>
      </c>
      <c r="E65" s="1" t="s">
        <v>26</v>
      </c>
    </row>
    <row r="66" spans="1:11" x14ac:dyDescent="0.2">
      <c r="A66" s="1">
        <v>41</v>
      </c>
      <c r="B66" s="1" t="s">
        <v>28</v>
      </c>
      <c r="C66" s="1" t="s">
        <v>260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">
      <c r="A68" s="1">
        <v>41</v>
      </c>
      <c r="B68" s="1" t="s">
        <v>28</v>
      </c>
      <c r="C68" s="1" t="s">
        <v>261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">
      <c r="A69" s="1">
        <v>41</v>
      </c>
      <c r="B69" s="1" t="s">
        <v>28</v>
      </c>
      <c r="C69" s="1" t="s">
        <v>261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">
      <c r="A70" s="1">
        <v>41</v>
      </c>
      <c r="B70" s="1" t="s">
        <v>28</v>
      </c>
      <c r="C70" s="1" t="s">
        <v>261</v>
      </c>
      <c r="D70" s="1">
        <v>3</v>
      </c>
      <c r="E70" s="1" t="s">
        <v>26</v>
      </c>
    </row>
    <row r="71" spans="1:11" x14ac:dyDescent="0.2">
      <c r="A71" s="1">
        <v>41</v>
      </c>
      <c r="B71" s="1" t="s">
        <v>28</v>
      </c>
      <c r="C71" s="1" t="s">
        <v>261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">
      <c r="A73" s="1">
        <v>41</v>
      </c>
      <c r="B73" s="1" t="s">
        <v>28</v>
      </c>
      <c r="C73" s="1" t="s">
        <v>262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">
      <c r="A74" s="1">
        <v>41</v>
      </c>
      <c r="B74" s="1" t="s">
        <v>28</v>
      </c>
      <c r="C74" s="1" t="s">
        <v>262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">
      <c r="A75" s="1">
        <v>41</v>
      </c>
      <c r="B75" s="1" t="s">
        <v>28</v>
      </c>
      <c r="C75" s="1" t="s">
        <v>262</v>
      </c>
      <c r="D75" s="1">
        <v>3</v>
      </c>
      <c r="E75" s="1" t="s">
        <v>26</v>
      </c>
    </row>
    <row r="76" spans="1:11" x14ac:dyDescent="0.2">
      <c r="A76" s="1">
        <v>41</v>
      </c>
      <c r="B76" s="1" t="s">
        <v>28</v>
      </c>
      <c r="C76" s="1" t="s">
        <v>262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">
      <c r="E78" s="3"/>
    </row>
    <row r="80" spans="1:11" x14ac:dyDescent="0.2">
      <c r="A80" s="1">
        <v>41</v>
      </c>
      <c r="B80" s="1" t="s">
        <v>29</v>
      </c>
      <c r="C80" s="1" t="s">
        <v>260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">
      <c r="A81" s="1">
        <v>41</v>
      </c>
      <c r="B81" s="1" t="s">
        <v>29</v>
      </c>
      <c r="C81" s="1" t="s">
        <v>260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">
      <c r="A82" s="1">
        <v>41</v>
      </c>
      <c r="B82" s="1" t="s">
        <v>29</v>
      </c>
      <c r="C82" s="1" t="s">
        <v>260</v>
      </c>
      <c r="D82" s="1">
        <v>3</v>
      </c>
      <c r="E82" s="1" t="s">
        <v>26</v>
      </c>
    </row>
    <row r="83" spans="1:11" x14ac:dyDescent="0.2">
      <c r="A83" s="1">
        <v>41</v>
      </c>
      <c r="B83" s="1" t="s">
        <v>29</v>
      </c>
      <c r="C83" s="1" t="s">
        <v>260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">
      <c r="A85" s="1">
        <v>41</v>
      </c>
      <c r="B85" s="1" t="s">
        <v>29</v>
      </c>
      <c r="C85" s="1" t="s">
        <v>261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">
      <c r="A86" s="1">
        <v>41</v>
      </c>
      <c r="B86" s="1" t="s">
        <v>29</v>
      </c>
      <c r="C86" s="1" t="s">
        <v>261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">
      <c r="A87" s="1">
        <v>41</v>
      </c>
      <c r="B87" s="1" t="s">
        <v>29</v>
      </c>
      <c r="C87" s="1" t="s">
        <v>261</v>
      </c>
      <c r="D87" s="1">
        <v>3</v>
      </c>
      <c r="E87" s="1" t="s">
        <v>26</v>
      </c>
    </row>
    <row r="88" spans="1:11" x14ac:dyDescent="0.2">
      <c r="A88" s="1">
        <v>41</v>
      </c>
      <c r="B88" s="1" t="s">
        <v>29</v>
      </c>
      <c r="C88" s="1" t="s">
        <v>261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">
      <c r="A90" s="1">
        <v>41</v>
      </c>
      <c r="B90" s="1" t="s">
        <v>29</v>
      </c>
      <c r="C90" s="1" t="s">
        <v>262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">
      <c r="A91" s="1">
        <v>41</v>
      </c>
      <c r="B91" s="1" t="s">
        <v>29</v>
      </c>
      <c r="C91" s="1" t="s">
        <v>262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">
      <c r="A92" s="1">
        <v>41</v>
      </c>
      <c r="B92" s="1" t="s">
        <v>29</v>
      </c>
      <c r="C92" s="1" t="s">
        <v>262</v>
      </c>
      <c r="D92" s="1">
        <v>3</v>
      </c>
      <c r="E92" s="1" t="s">
        <v>26</v>
      </c>
    </row>
    <row r="93" spans="1:11" x14ac:dyDescent="0.2">
      <c r="A93" s="1">
        <v>41</v>
      </c>
      <c r="B93" s="1" t="s">
        <v>29</v>
      </c>
      <c r="C93" s="1" t="s">
        <v>262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98</v>
      </c>
      <c r="I2" s="2" t="s">
        <v>98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96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183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184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185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186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187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96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183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184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185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186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187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96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183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184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185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186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187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1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1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1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1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1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1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1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1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96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183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184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185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186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187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96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183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184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185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186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187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K88" s="1" t="s">
        <v>196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96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0"/>
      <c r="G98" s="2">
        <f>10*LOG10( (10^(G88/10)+10^(G89/10)+10^(G90/10)+10^(G91/10)+10^(G92/10)+10^(G93/10)+10^(G94/10)+10^(G95/10))/8 )</f>
        <v>-87.586604545774435</v>
      </c>
      <c r="H98" s="70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183</v>
      </c>
      <c r="F99" s="70"/>
      <c r="G99" s="2">
        <f>10*LOG10( (10^(G89/10)+10^(G90/10)+10^(G91/10)+10^(G93/10)+10^(G94/10)+10^(G95/10)+10^(G88/10))/7 )</f>
        <v>-87.465673909173887</v>
      </c>
      <c r="H99" s="70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184</v>
      </c>
      <c r="F100" s="70"/>
      <c r="G100" s="2">
        <f>10*LOG10( (10^(G90/10)+10^(G91/10)+10^(G93/10)+10^(G94/10)+10^(G95/10)+10^(G88/10))/6 )</f>
        <v>-87.034218609744073</v>
      </c>
      <c r="H100" s="70"/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185</v>
      </c>
      <c r="F101" s="70"/>
      <c r="G101" s="2">
        <f>10*LOG10( (10^(G90/10)+10^(G91/10)+10^(G93/10)+10^(G95/10)+10^(G88/10))/5 )</f>
        <v>-86.651624587009053</v>
      </c>
      <c r="H101" s="70"/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186</v>
      </c>
      <c r="F102" s="70"/>
      <c r="G102" s="2">
        <f>10*LOG10( (10^(G90/10)+10^(G91/10)+10^(G95/10)+10^(G88/10))/4 )</f>
        <v>-85.975089825669812</v>
      </c>
      <c r="H102" s="70"/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187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96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183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184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185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186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187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96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183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184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185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186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187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96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183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184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185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186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187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96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183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184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185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186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187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96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183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184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185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186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187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96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183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184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185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186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187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">
      <c r="A207" s="1">
        <v>41</v>
      </c>
      <c r="B207" s="1" t="s">
        <v>37</v>
      </c>
      <c r="C207" s="1" t="s">
        <v>260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">
      <c r="A208" s="1">
        <v>41</v>
      </c>
      <c r="B208" s="1" t="s">
        <v>37</v>
      </c>
      <c r="C208" s="1" t="s">
        <v>260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">
      <c r="A209" s="1">
        <v>41</v>
      </c>
      <c r="B209" s="1" t="s">
        <v>37</v>
      </c>
      <c r="C209" s="1" t="s">
        <v>260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">
      <c r="A210" s="1">
        <v>41</v>
      </c>
      <c r="B210" s="1" t="s">
        <v>37</v>
      </c>
      <c r="C210" s="1" t="s">
        <v>260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">
      <c r="A211" s="1">
        <v>41</v>
      </c>
      <c r="B211" s="1" t="s">
        <v>37</v>
      </c>
      <c r="C211" s="1" t="s">
        <v>260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">
      <c r="A212" s="1">
        <v>41</v>
      </c>
      <c r="B212" s="1" t="s">
        <v>37</v>
      </c>
      <c r="C212" s="1" t="s">
        <v>260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">
      <c r="A213" s="1">
        <v>41</v>
      </c>
      <c r="B213" s="1" t="s">
        <v>37</v>
      </c>
      <c r="C213" s="1" t="s">
        <v>260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">
      <c r="A214" s="1">
        <v>41</v>
      </c>
      <c r="B214" s="1" t="s">
        <v>37</v>
      </c>
      <c r="C214" s="1" t="s">
        <v>260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">
      <c r="A215" s="1">
        <v>41</v>
      </c>
      <c r="B215" s="1" t="s">
        <v>37</v>
      </c>
      <c r="C215" s="1" t="s">
        <v>260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">
      <c r="A216" s="1">
        <v>41</v>
      </c>
      <c r="B216" s="1" t="s">
        <v>37</v>
      </c>
      <c r="C216" s="1" t="s">
        <v>260</v>
      </c>
      <c r="D216" s="1">
        <v>3</v>
      </c>
      <c r="E216" s="1" t="s">
        <v>96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">
      <c r="A217" s="1">
        <v>41</v>
      </c>
      <c r="B217" s="1" t="s">
        <v>37</v>
      </c>
      <c r="C217" s="1" t="s">
        <v>260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">
      <c r="A218" s="1">
        <v>41</v>
      </c>
      <c r="B218" s="1" t="s">
        <v>37</v>
      </c>
      <c r="C218" s="1" t="s">
        <v>260</v>
      </c>
      <c r="D218" s="1">
        <v>3</v>
      </c>
      <c r="E218" s="1" t="s">
        <v>183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">
      <c r="A219" s="1">
        <v>41</v>
      </c>
      <c r="B219" s="1" t="s">
        <v>37</v>
      </c>
      <c r="C219" s="1" t="s">
        <v>260</v>
      </c>
      <c r="D219" s="1">
        <v>3</v>
      </c>
      <c r="E219" s="1" t="s">
        <v>184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">
      <c r="A220" s="1">
        <v>41</v>
      </c>
      <c r="B220" s="1" t="s">
        <v>37</v>
      </c>
      <c r="C220" s="1" t="s">
        <v>260</v>
      </c>
      <c r="D220" s="1">
        <v>3</v>
      </c>
      <c r="E220" s="1" t="s">
        <v>185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">
      <c r="A221" s="1">
        <v>41</v>
      </c>
      <c r="B221" s="1" t="s">
        <v>37</v>
      </c>
      <c r="C221" s="1" t="s">
        <v>260</v>
      </c>
      <c r="D221" s="1">
        <v>3</v>
      </c>
      <c r="E221" s="1" t="s">
        <v>186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">
      <c r="A222" s="1">
        <v>41</v>
      </c>
      <c r="B222" s="1" t="s">
        <v>37</v>
      </c>
      <c r="C222" s="1" t="s">
        <v>260</v>
      </c>
      <c r="D222" s="1">
        <v>3</v>
      </c>
      <c r="E222" s="1" t="s">
        <v>187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">
      <c r="A224" s="1">
        <v>41</v>
      </c>
      <c r="B224" s="1" t="s">
        <v>37</v>
      </c>
      <c r="C224" s="1" t="s">
        <v>261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">
      <c r="A225" s="1">
        <v>41</v>
      </c>
      <c r="B225" s="1" t="s">
        <v>37</v>
      </c>
      <c r="C225" s="1" t="s">
        <v>261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">
      <c r="A226" s="1">
        <v>41</v>
      </c>
      <c r="B226" s="1" t="s">
        <v>37</v>
      </c>
      <c r="C226" s="1" t="s">
        <v>261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">
      <c r="A227" s="1">
        <v>41</v>
      </c>
      <c r="B227" s="1" t="s">
        <v>37</v>
      </c>
      <c r="C227" s="1" t="s">
        <v>261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">
      <c r="A228" s="1">
        <v>41</v>
      </c>
      <c r="B228" s="1" t="s">
        <v>37</v>
      </c>
      <c r="C228" s="1" t="s">
        <v>261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">
      <c r="A229" s="1">
        <v>41</v>
      </c>
      <c r="B229" s="1" t="s">
        <v>37</v>
      </c>
      <c r="C229" s="1" t="s">
        <v>261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">
      <c r="A230" s="1">
        <v>41</v>
      </c>
      <c r="B230" s="1" t="s">
        <v>37</v>
      </c>
      <c r="C230" s="1" t="s">
        <v>261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">
      <c r="A231" s="1">
        <v>41</v>
      </c>
      <c r="B231" s="1" t="s">
        <v>37</v>
      </c>
      <c r="C231" s="1" t="s">
        <v>261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">
      <c r="A232" s="1">
        <v>41</v>
      </c>
      <c r="B232" s="1" t="s">
        <v>37</v>
      </c>
      <c r="C232" s="1" t="s">
        <v>261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">
      <c r="A233" s="1">
        <v>41</v>
      </c>
      <c r="B233" s="1" t="s">
        <v>37</v>
      </c>
      <c r="C233" s="1" t="s">
        <v>261</v>
      </c>
      <c r="D233" s="1">
        <v>3</v>
      </c>
      <c r="E233" s="1" t="s">
        <v>96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">
      <c r="A234" s="1">
        <v>41</v>
      </c>
      <c r="B234" s="1" t="s">
        <v>37</v>
      </c>
      <c r="C234" s="1" t="s">
        <v>261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">
      <c r="A235" s="1">
        <v>41</v>
      </c>
      <c r="B235" s="1" t="s">
        <v>37</v>
      </c>
      <c r="C235" s="1" t="s">
        <v>261</v>
      </c>
      <c r="D235" s="1">
        <v>3</v>
      </c>
      <c r="E235" s="1" t="s">
        <v>183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">
      <c r="A236" s="1">
        <v>41</v>
      </c>
      <c r="B236" s="1" t="s">
        <v>37</v>
      </c>
      <c r="C236" s="1" t="s">
        <v>261</v>
      </c>
      <c r="D236" s="1">
        <v>3</v>
      </c>
      <c r="E236" s="1" t="s">
        <v>184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">
      <c r="A237" s="1">
        <v>41</v>
      </c>
      <c r="B237" s="1" t="s">
        <v>37</v>
      </c>
      <c r="C237" s="1" t="s">
        <v>261</v>
      </c>
      <c r="D237" s="1">
        <v>3</v>
      </c>
      <c r="E237" s="1" t="s">
        <v>185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">
      <c r="A238" s="1">
        <v>41</v>
      </c>
      <c r="B238" s="1" t="s">
        <v>37</v>
      </c>
      <c r="C238" s="1" t="s">
        <v>261</v>
      </c>
      <c r="D238" s="1">
        <v>3</v>
      </c>
      <c r="E238" s="1" t="s">
        <v>186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">
      <c r="A239" s="1">
        <v>41</v>
      </c>
      <c r="B239" s="1" t="s">
        <v>37</v>
      </c>
      <c r="C239" s="1" t="s">
        <v>261</v>
      </c>
      <c r="D239" s="1">
        <v>3</v>
      </c>
      <c r="E239" s="1" t="s">
        <v>187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">
      <c r="A241" s="1">
        <v>41</v>
      </c>
      <c r="B241" s="1" t="s">
        <v>37</v>
      </c>
      <c r="C241" s="1" t="s">
        <v>262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">
      <c r="A242" s="1">
        <v>41</v>
      </c>
      <c r="B242" s="1" t="s">
        <v>37</v>
      </c>
      <c r="C242" s="1" t="s">
        <v>262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">
      <c r="A243" s="1">
        <v>41</v>
      </c>
      <c r="B243" s="1" t="s">
        <v>37</v>
      </c>
      <c r="C243" s="1" t="s">
        <v>262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">
      <c r="A244" s="1">
        <v>41</v>
      </c>
      <c r="B244" s="1" t="s">
        <v>37</v>
      </c>
      <c r="C244" s="1" t="s">
        <v>262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">
      <c r="A245" s="1">
        <v>41</v>
      </c>
      <c r="B245" s="1" t="s">
        <v>37</v>
      </c>
      <c r="C245" s="1" t="s">
        <v>262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">
      <c r="A246" s="1">
        <v>41</v>
      </c>
      <c r="B246" s="1" t="s">
        <v>37</v>
      </c>
      <c r="C246" s="1" t="s">
        <v>262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">
      <c r="A247" s="1">
        <v>41</v>
      </c>
      <c r="B247" s="1" t="s">
        <v>37</v>
      </c>
      <c r="C247" s="1" t="s">
        <v>262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">
      <c r="A248" s="1">
        <v>41</v>
      </c>
      <c r="B248" s="1" t="s">
        <v>37</v>
      </c>
      <c r="C248" s="1" t="s">
        <v>262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">
      <c r="A249" s="1">
        <v>41</v>
      </c>
      <c r="B249" s="1" t="s">
        <v>37</v>
      </c>
      <c r="C249" s="1" t="s">
        <v>262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">
      <c r="A250" s="1">
        <v>41</v>
      </c>
      <c r="B250" s="1" t="s">
        <v>37</v>
      </c>
      <c r="C250" s="1" t="s">
        <v>262</v>
      </c>
      <c r="D250" s="1">
        <v>3</v>
      </c>
      <c r="E250" s="1" t="s">
        <v>96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">
      <c r="A251" s="1">
        <v>41</v>
      </c>
      <c r="B251" s="1" t="s">
        <v>37</v>
      </c>
      <c r="C251" s="1" t="s">
        <v>262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">
      <c r="A252" s="1">
        <v>41</v>
      </c>
      <c r="B252" s="1" t="s">
        <v>37</v>
      </c>
      <c r="C252" s="1" t="s">
        <v>262</v>
      </c>
      <c r="D252" s="1">
        <v>3</v>
      </c>
      <c r="E252" s="1" t="s">
        <v>183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">
      <c r="A253" s="1">
        <v>41</v>
      </c>
      <c r="B253" s="1" t="s">
        <v>37</v>
      </c>
      <c r="C253" s="1" t="s">
        <v>262</v>
      </c>
      <c r="D253" s="1">
        <v>3</v>
      </c>
      <c r="E253" s="1" t="s">
        <v>184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">
      <c r="A254" s="1">
        <v>41</v>
      </c>
      <c r="B254" s="1" t="s">
        <v>37</v>
      </c>
      <c r="C254" s="1" t="s">
        <v>262</v>
      </c>
      <c r="D254" s="1">
        <v>3</v>
      </c>
      <c r="E254" s="1" t="s">
        <v>185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">
      <c r="A255" s="1">
        <v>41</v>
      </c>
      <c r="B255" s="1" t="s">
        <v>37</v>
      </c>
      <c r="C255" s="1" t="s">
        <v>262</v>
      </c>
      <c r="D255" s="1">
        <v>3</v>
      </c>
      <c r="E255" s="1" t="s">
        <v>186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">
      <c r="A256" s="1">
        <v>41</v>
      </c>
      <c r="B256" s="1" t="s">
        <v>37</v>
      </c>
      <c r="C256" s="1" t="s">
        <v>262</v>
      </c>
      <c r="D256" s="1">
        <v>3</v>
      </c>
      <c r="E256" s="1" t="s">
        <v>187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">
      <c r="A258" s="1">
        <v>41</v>
      </c>
      <c r="B258" s="1" t="s">
        <v>38</v>
      </c>
      <c r="C258" s="1" t="s">
        <v>260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">
      <c r="A259" s="1">
        <v>41</v>
      </c>
      <c r="B259" s="1" t="s">
        <v>38</v>
      </c>
      <c r="C259" s="1" t="s">
        <v>260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">
      <c r="A260" s="1">
        <v>41</v>
      </c>
      <c r="B260" s="1" t="s">
        <v>38</v>
      </c>
      <c r="C260" s="1" t="s">
        <v>260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">
      <c r="A261" s="1">
        <v>41</v>
      </c>
      <c r="B261" s="1" t="s">
        <v>38</v>
      </c>
      <c r="C261" s="1" t="s">
        <v>260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">
      <c r="A262" s="1">
        <v>41</v>
      </c>
      <c r="B262" s="1" t="s">
        <v>38</v>
      </c>
      <c r="C262" s="1" t="s">
        <v>260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">
      <c r="A263" s="1">
        <v>41</v>
      </c>
      <c r="B263" s="1" t="s">
        <v>38</v>
      </c>
      <c r="C263" s="1" t="s">
        <v>260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">
      <c r="A264" s="1">
        <v>41</v>
      </c>
      <c r="B264" s="1" t="s">
        <v>38</v>
      </c>
      <c r="C264" s="1" t="s">
        <v>260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">
      <c r="A265" s="1">
        <v>41</v>
      </c>
      <c r="B265" s="1" t="s">
        <v>38</v>
      </c>
      <c r="C265" s="1" t="s">
        <v>260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">
      <c r="A266" s="1">
        <v>41</v>
      </c>
      <c r="B266" s="1" t="s">
        <v>38</v>
      </c>
      <c r="C266" s="1" t="s">
        <v>260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">
      <c r="A267" s="1">
        <v>41</v>
      </c>
      <c r="B267" s="1" t="s">
        <v>38</v>
      </c>
      <c r="C267" s="1" t="s">
        <v>260</v>
      </c>
      <c r="D267" s="1">
        <v>3</v>
      </c>
      <c r="E267" s="1" t="s">
        <v>96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">
      <c r="A268" s="1">
        <v>41</v>
      </c>
      <c r="B268" s="1" t="s">
        <v>38</v>
      </c>
      <c r="C268" s="1" t="s">
        <v>260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">
      <c r="A269" s="1">
        <v>41</v>
      </c>
      <c r="B269" s="1" t="s">
        <v>38</v>
      </c>
      <c r="C269" s="1" t="s">
        <v>260</v>
      </c>
      <c r="D269" s="1">
        <v>3</v>
      </c>
      <c r="E269" s="1" t="s">
        <v>183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">
      <c r="A270" s="1">
        <v>41</v>
      </c>
      <c r="B270" s="1" t="s">
        <v>38</v>
      </c>
      <c r="C270" s="1" t="s">
        <v>260</v>
      </c>
      <c r="D270" s="1">
        <v>3</v>
      </c>
      <c r="E270" s="1" t="s">
        <v>184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">
      <c r="A271" s="1">
        <v>41</v>
      </c>
      <c r="B271" s="1" t="s">
        <v>38</v>
      </c>
      <c r="C271" s="1" t="s">
        <v>260</v>
      </c>
      <c r="D271" s="1">
        <v>3</v>
      </c>
      <c r="E271" s="1" t="s">
        <v>185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">
      <c r="A272" s="1">
        <v>41</v>
      </c>
      <c r="B272" s="1" t="s">
        <v>38</v>
      </c>
      <c r="C272" s="1" t="s">
        <v>260</v>
      </c>
      <c r="D272" s="1">
        <v>3</v>
      </c>
      <c r="E272" s="1" t="s">
        <v>186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">
      <c r="A273" s="1">
        <v>41</v>
      </c>
      <c r="B273" s="1" t="s">
        <v>38</v>
      </c>
      <c r="C273" s="1" t="s">
        <v>260</v>
      </c>
      <c r="D273" s="1">
        <v>3</v>
      </c>
      <c r="E273" s="1" t="s">
        <v>187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">
      <c r="A275" s="1">
        <v>41</v>
      </c>
      <c r="B275" s="1" t="s">
        <v>38</v>
      </c>
      <c r="C275" s="1" t="s">
        <v>261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">
      <c r="A276" s="1">
        <v>41</v>
      </c>
      <c r="B276" s="1" t="s">
        <v>38</v>
      </c>
      <c r="C276" s="1" t="s">
        <v>261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">
      <c r="A277" s="1">
        <v>41</v>
      </c>
      <c r="B277" s="1" t="s">
        <v>38</v>
      </c>
      <c r="C277" s="1" t="s">
        <v>261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">
      <c r="A278" s="1">
        <v>41</v>
      </c>
      <c r="B278" s="1" t="s">
        <v>38</v>
      </c>
      <c r="C278" s="1" t="s">
        <v>261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">
      <c r="A279" s="1">
        <v>41</v>
      </c>
      <c r="B279" s="1" t="s">
        <v>38</v>
      </c>
      <c r="C279" s="1" t="s">
        <v>261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">
      <c r="A280" s="1">
        <v>41</v>
      </c>
      <c r="B280" s="1" t="s">
        <v>38</v>
      </c>
      <c r="C280" s="1" t="s">
        <v>261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">
      <c r="A281" s="1">
        <v>41</v>
      </c>
      <c r="B281" s="1" t="s">
        <v>38</v>
      </c>
      <c r="C281" s="1" t="s">
        <v>261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">
      <c r="A282" s="1">
        <v>41</v>
      </c>
      <c r="B282" s="1" t="s">
        <v>38</v>
      </c>
      <c r="C282" s="1" t="s">
        <v>261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">
      <c r="A283" s="1">
        <v>41</v>
      </c>
      <c r="B283" s="1" t="s">
        <v>38</v>
      </c>
      <c r="C283" s="1" t="s">
        <v>261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">
      <c r="A284" s="1">
        <v>41</v>
      </c>
      <c r="B284" s="1" t="s">
        <v>38</v>
      </c>
      <c r="C284" s="1" t="s">
        <v>261</v>
      </c>
      <c r="D284" s="1">
        <v>3</v>
      </c>
      <c r="E284" s="1" t="s">
        <v>96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">
      <c r="A285" s="1">
        <v>41</v>
      </c>
      <c r="B285" s="1" t="s">
        <v>38</v>
      </c>
      <c r="C285" s="1" t="s">
        <v>261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">
      <c r="A286" s="1">
        <v>41</v>
      </c>
      <c r="B286" s="1" t="s">
        <v>38</v>
      </c>
      <c r="C286" s="1" t="s">
        <v>261</v>
      </c>
      <c r="D286" s="1">
        <v>3</v>
      </c>
      <c r="E286" s="1" t="s">
        <v>183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">
      <c r="A287" s="1">
        <v>41</v>
      </c>
      <c r="B287" s="1" t="s">
        <v>38</v>
      </c>
      <c r="C287" s="1" t="s">
        <v>261</v>
      </c>
      <c r="D287" s="1">
        <v>3</v>
      </c>
      <c r="E287" s="1" t="s">
        <v>184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">
      <c r="A288" s="1">
        <v>41</v>
      </c>
      <c r="B288" s="1" t="s">
        <v>38</v>
      </c>
      <c r="C288" s="1" t="s">
        <v>261</v>
      </c>
      <c r="D288" s="1">
        <v>3</v>
      </c>
      <c r="E288" s="1" t="s">
        <v>185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">
      <c r="A289" s="1">
        <v>41</v>
      </c>
      <c r="B289" s="1" t="s">
        <v>38</v>
      </c>
      <c r="C289" s="1" t="s">
        <v>261</v>
      </c>
      <c r="D289" s="1">
        <v>3</v>
      </c>
      <c r="E289" s="1" t="s">
        <v>186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">
      <c r="A290" s="1">
        <v>41</v>
      </c>
      <c r="B290" s="1" t="s">
        <v>38</v>
      </c>
      <c r="C290" s="1" t="s">
        <v>261</v>
      </c>
      <c r="D290" s="1">
        <v>3</v>
      </c>
      <c r="E290" s="1" t="s">
        <v>187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">
      <c r="A292" s="1">
        <v>41</v>
      </c>
      <c r="B292" s="1" t="s">
        <v>38</v>
      </c>
      <c r="C292" s="1" t="s">
        <v>262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">
      <c r="A293" s="1">
        <v>41</v>
      </c>
      <c r="B293" s="1" t="s">
        <v>38</v>
      </c>
      <c r="C293" s="1" t="s">
        <v>262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">
      <c r="A294" s="1">
        <v>41</v>
      </c>
      <c r="B294" s="1" t="s">
        <v>38</v>
      </c>
      <c r="C294" s="1" t="s">
        <v>262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">
      <c r="A295" s="1">
        <v>41</v>
      </c>
      <c r="B295" s="1" t="s">
        <v>38</v>
      </c>
      <c r="C295" s="1" t="s">
        <v>262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">
      <c r="A296" s="1">
        <v>41</v>
      </c>
      <c r="B296" s="1" t="s">
        <v>38</v>
      </c>
      <c r="C296" s="1" t="s">
        <v>262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">
      <c r="A297" s="1">
        <v>41</v>
      </c>
      <c r="B297" s="1" t="s">
        <v>38</v>
      </c>
      <c r="C297" s="1" t="s">
        <v>262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">
      <c r="A298" s="1">
        <v>41</v>
      </c>
      <c r="B298" s="1" t="s">
        <v>38</v>
      </c>
      <c r="C298" s="1" t="s">
        <v>262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">
      <c r="A299" s="1">
        <v>41</v>
      </c>
      <c r="B299" s="1" t="s">
        <v>38</v>
      </c>
      <c r="C299" s="1" t="s">
        <v>262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">
      <c r="A300" s="1">
        <v>41</v>
      </c>
      <c r="B300" s="1" t="s">
        <v>38</v>
      </c>
      <c r="C300" s="1" t="s">
        <v>262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">
      <c r="A301" s="1">
        <v>41</v>
      </c>
      <c r="B301" s="1" t="s">
        <v>38</v>
      </c>
      <c r="C301" s="1" t="s">
        <v>262</v>
      </c>
      <c r="D301" s="1">
        <v>3</v>
      </c>
      <c r="E301" s="1" t="s">
        <v>96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">
      <c r="A302" s="1">
        <v>41</v>
      </c>
      <c r="B302" s="1" t="s">
        <v>38</v>
      </c>
      <c r="C302" s="1" t="s">
        <v>262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">
      <c r="A303" s="1">
        <v>41</v>
      </c>
      <c r="B303" s="1" t="s">
        <v>38</v>
      </c>
      <c r="C303" s="1" t="s">
        <v>262</v>
      </c>
      <c r="D303" s="1">
        <v>3</v>
      </c>
      <c r="E303" s="1" t="s">
        <v>183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">
      <c r="A304" s="1">
        <v>41</v>
      </c>
      <c r="B304" s="1" t="s">
        <v>38</v>
      </c>
      <c r="C304" s="1" t="s">
        <v>262</v>
      </c>
      <c r="D304" s="1">
        <v>3</v>
      </c>
      <c r="E304" s="1" t="s">
        <v>184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">
      <c r="A305" s="1">
        <v>41</v>
      </c>
      <c r="B305" s="1" t="s">
        <v>38</v>
      </c>
      <c r="C305" s="1" t="s">
        <v>262</v>
      </c>
      <c r="D305" s="1">
        <v>3</v>
      </c>
      <c r="E305" s="1" t="s">
        <v>185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">
      <c r="A306" s="1">
        <v>41</v>
      </c>
      <c r="B306" s="1" t="s">
        <v>38</v>
      </c>
      <c r="C306" s="1" t="s">
        <v>262</v>
      </c>
      <c r="D306" s="1">
        <v>3</v>
      </c>
      <c r="E306" s="1" t="s">
        <v>186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">
      <c r="A307" s="1">
        <v>41</v>
      </c>
      <c r="B307" s="1" t="s">
        <v>38</v>
      </c>
      <c r="C307" s="1" t="s">
        <v>262</v>
      </c>
      <c r="D307" s="1">
        <v>3</v>
      </c>
      <c r="E307" s="1" t="s">
        <v>187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5" bestFit="1" customWidth="1"/>
    <col min="10" max="16384" width="8.83203125" style="1"/>
  </cols>
  <sheetData>
    <row r="1" spans="1:9" x14ac:dyDescent="0.2">
      <c r="F1" s="54" t="s">
        <v>0</v>
      </c>
      <c r="G1" s="54" t="s">
        <v>3</v>
      </c>
      <c r="H1" s="54" t="s">
        <v>0</v>
      </c>
      <c r="I1" s="5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5" t="s">
        <v>1</v>
      </c>
      <c r="G2" s="55" t="s">
        <v>1</v>
      </c>
      <c r="H2" s="55" t="s">
        <v>98</v>
      </c>
      <c r="I2" s="55" t="s">
        <v>98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2">
        <v>-95.65</v>
      </c>
      <c r="G3" s="52">
        <v>-97.978999999999999</v>
      </c>
      <c r="H3" s="52">
        <v>-95.965999999999994</v>
      </c>
      <c r="I3" s="52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2">
        <v>-94.744</v>
      </c>
      <c r="G4" s="52">
        <v>-96.665000000000006</v>
      </c>
      <c r="H4" s="52">
        <v>-94.866</v>
      </c>
      <c r="I4" s="52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2">
        <v>-94.048000000000002</v>
      </c>
      <c r="G5" s="52">
        <v>-96.025000000000006</v>
      </c>
      <c r="H5" s="52">
        <v>-94.191999999999993</v>
      </c>
      <c r="I5" s="52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2">
        <v>-91.849000000000004</v>
      </c>
      <c r="G6" s="52">
        <v>-92.444000000000003</v>
      </c>
      <c r="H6" s="52">
        <v>-91.858000000000004</v>
      </c>
      <c r="I6" s="52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2">
        <v>-92.191000000000003</v>
      </c>
      <c r="G7" s="52">
        <v>-93.968000000000004</v>
      </c>
      <c r="H7" s="52">
        <v>-92.210999999999999</v>
      </c>
      <c r="I7" s="52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2">
        <v>-95.334999999999994</v>
      </c>
      <c r="G8" s="52">
        <v>-97.477000000000004</v>
      </c>
      <c r="H8" s="52">
        <v>-95.561000000000007</v>
      </c>
      <c r="I8" s="52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2">
        <v>-93.554000000000002</v>
      </c>
      <c r="G9" s="52">
        <v>-95.543999999999997</v>
      </c>
      <c r="H9" s="52">
        <v>-93.635000000000005</v>
      </c>
      <c r="I9" s="52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2">
        <v>-94.409000000000006</v>
      </c>
      <c r="G10" s="52">
        <v>-96.349000000000004</v>
      </c>
      <c r="H10" s="52">
        <v>-94.567999999999998</v>
      </c>
      <c r="I10" s="52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5">
        <f>10*LOG10(AVERAGE(10^(F5/10),10^(F10/10)))</f>
        <v>-94.224750139481927</v>
      </c>
      <c r="G11" s="55">
        <f>10*LOG10(AVERAGE(10^(G5/10),10^(G10/10)))</f>
        <v>-96.183979248271044</v>
      </c>
      <c r="H11" s="55">
        <f>10*LOG10(1/(AVERAGE(1/(10^(H5/10)),1/(10^(H10/10)))))</f>
        <v>-94.384067858152477</v>
      </c>
      <c r="I11" s="55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96</v>
      </c>
      <c r="F12" s="55">
        <f>10*LOG10(AVERAGE(10^(F5/10),10^(F10/10),10^(F6/10)))</f>
        <v>-93.281058677660639</v>
      </c>
      <c r="G12" s="55">
        <f>10*LOG10(AVERAGE(10^(G5/10),10^(G10/10),10^(G6/10)))</f>
        <v>-94.554445606420188</v>
      </c>
      <c r="H12" s="55">
        <f>10*LOG10(1/(AVERAGE(1/(10^(H5/10)),1/(10^(H10/10)),1/(10^(H6/10)))))</f>
        <v>-93.693517553550492</v>
      </c>
      <c r="I12" s="55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5">
        <f>10*LOG10( (10^(F3/10)+10^(F4/10)+10^(F5/10)+10^(F6/10)+10^(F7/10)+10^(F8/10)+10^(F9/10)+10^(F10/10))/8 )</f>
        <v>-93.77428143386777</v>
      </c>
      <c r="G13" s="55">
        <f>10*LOG10( (10^(G3/10)+10^(G4/10)+10^(G5/10)+10^(G6/10)+10^(G7/10)+10^(G8/10)+10^(G9/10)+10^(G10/10))/8 )</f>
        <v>-95.442449106509869</v>
      </c>
      <c r="H13" s="55">
        <f>10*LOG10( 1/AVERAGE(1/(10^(H3/10)),1/(10^(H4/10)),1/(10^(H5/10)),1/(10^(H6/10)),1/(10^(H7/10)),1/(10^(H8/10)),1/(10^(H9/10)),1/(10^(H10/10))) )</f>
        <v>-94.315636146463859</v>
      </c>
      <c r="I13" s="55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183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184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185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186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187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3">
        <v>-95.081999999999994</v>
      </c>
      <c r="G20" s="53">
        <v>-97.335999999999999</v>
      </c>
      <c r="H20" s="53">
        <v>-95.322000000000003</v>
      </c>
      <c r="I20" s="53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3">
        <v>-95.623999999999995</v>
      </c>
      <c r="G21" s="53">
        <v>-97.486999999999995</v>
      </c>
      <c r="H21" s="53">
        <v>-95.766999999999996</v>
      </c>
      <c r="I21" s="53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3">
        <v>-95.927000000000007</v>
      </c>
      <c r="G22" s="53">
        <v>-97.954999999999998</v>
      </c>
      <c r="H22" s="53">
        <v>-96.097999999999999</v>
      </c>
      <c r="I22" s="53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3">
        <v>-94.545000000000002</v>
      </c>
      <c r="G23" s="53">
        <v>-96.399000000000001</v>
      </c>
      <c r="H23" s="53">
        <v>-94.561000000000007</v>
      </c>
      <c r="I23" s="53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3">
        <v>-94.944000000000003</v>
      </c>
      <c r="G24" s="53">
        <v>-96.77</v>
      </c>
      <c r="H24" s="53">
        <v>-94.971999999999994</v>
      </c>
      <c r="I24" s="53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3">
        <v>-97.096999999999994</v>
      </c>
      <c r="G25" s="53">
        <v>-99.244</v>
      </c>
      <c r="H25" s="53">
        <v>-97.132000000000005</v>
      </c>
      <c r="I25" s="53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3">
        <v>-94.802999999999997</v>
      </c>
      <c r="G26" s="53">
        <v>-96.783000000000001</v>
      </c>
      <c r="H26" s="53">
        <v>-94.882999999999996</v>
      </c>
      <c r="I26" s="53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3">
        <v>-96.319000000000003</v>
      </c>
      <c r="G27" s="53">
        <v>-98.326999999999998</v>
      </c>
      <c r="H27" s="53">
        <v>-96.366</v>
      </c>
      <c r="I27" s="53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5">
        <f>10*LOG10(AVERAGE(10^(F22/10),10^(F27/10)))</f>
        <v>-96.118578695116639</v>
      </c>
      <c r="G28" s="55">
        <f>10*LOG10(AVERAGE(10^(G22/10),10^(G27/10)))</f>
        <v>-98.137018205347232</v>
      </c>
      <c r="H28" s="55">
        <f>10*LOG10(1/(AVERAGE(1/(10^(H22/10)),1/(10^(H27/10)))))</f>
        <v>-96.234066932971302</v>
      </c>
      <c r="I28" s="55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96</v>
      </c>
      <c r="F29" s="55">
        <f>10*LOG10(AVERAGE(10^(F22/10),10^(F27/10),10^(F23/10)))</f>
        <v>-95.528409385894705</v>
      </c>
      <c r="G29" s="55">
        <f>10*LOG10(AVERAGE(10^(G22/10),10^(G27/10),10^(G23/10)))</f>
        <v>-97.477347413694432</v>
      </c>
      <c r="H29" s="55">
        <f>10*LOG10(1/(AVERAGE(1/(10^(H22/10)),1/(10^(H27/10)),1/(10^(H23/10)))))</f>
        <v>-95.744670265554589</v>
      </c>
      <c r="I29" s="55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5">
        <f>10*LOG10( (10^(F20/10)+10^(F21/10)+10^(F22/10)+10^(F23/10)+10^(F24/10)+10^(F25/10)+10^(F26/10)+10^(F27/10))/8 )</f>
        <v>-95.469544299226669</v>
      </c>
      <c r="G30" s="55">
        <f>10*LOG10( (10^(G20/10)+10^(G21/10)+10^(G22/10)+10^(G23/10)+10^(G24/10)+10^(G25/10)+10^(G26/10)+10^(G27/10))/8 )</f>
        <v>-97.451958991504938</v>
      </c>
      <c r="H30" s="55">
        <f>10*LOG10( 1/AVERAGE(1/(10^(H20/10)),1/(10^(H21/10)),1/(10^(H22/10)),1/(10^(H23/10)),1/(10^(H24/10)),1/(10^(H25/10)),1/(10^(H26/10)),1/(10^(H27/10))) )</f>
        <v>-95.715163588422755</v>
      </c>
      <c r="I30" s="55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183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184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185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186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187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2">
        <v>-84.947999999999993</v>
      </c>
      <c r="G37" s="52">
        <v>-90.07</v>
      </c>
      <c r="H37" s="52">
        <v>-85.131</v>
      </c>
      <c r="I37" s="53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2">
        <v>-89.596999999999994</v>
      </c>
      <c r="G38" s="52">
        <v>-92.049000000000007</v>
      </c>
      <c r="H38" s="52">
        <v>-89.617999999999995</v>
      </c>
      <c r="I38" s="53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2">
        <v>-88.691000000000003</v>
      </c>
      <c r="G39" s="52">
        <v>-91.36</v>
      </c>
      <c r="H39" s="52">
        <v>-88.707999999999998</v>
      </c>
      <c r="I39" s="53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2">
        <v>-87.144000000000005</v>
      </c>
      <c r="G40" s="52">
        <v>-89.081999999999994</v>
      </c>
      <c r="H40" s="52">
        <v>-87.152000000000001</v>
      </c>
      <c r="I40" s="53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2">
        <v>-87.582999999999998</v>
      </c>
      <c r="G41" s="52">
        <v>-89.507000000000005</v>
      </c>
      <c r="H41" s="52">
        <v>-87.593999999999994</v>
      </c>
      <c r="I41" s="53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2">
        <v>-91.001999999999995</v>
      </c>
      <c r="G42" s="52">
        <v>-93.215000000000003</v>
      </c>
      <c r="H42" s="52">
        <v>-91.033000000000001</v>
      </c>
      <c r="I42" s="53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2">
        <v>-89.045000000000002</v>
      </c>
      <c r="G43" s="52">
        <v>-91.046999999999997</v>
      </c>
      <c r="H43" s="52">
        <v>-89.058000000000007</v>
      </c>
      <c r="I43" s="53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2">
        <v>-90.013000000000005</v>
      </c>
      <c r="G44" s="52">
        <v>-92.034999999999997</v>
      </c>
      <c r="H44" s="52">
        <v>-90.036000000000001</v>
      </c>
      <c r="I44" s="53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5">
        <f>10*LOG10(AVERAGE(10^(F39/10),10^(F44/10)))</f>
        <v>-89.301890629628559</v>
      </c>
      <c r="G45" s="55">
        <f>10*LOG10(AVERAGE(10^(G39/10),10^(G44/10)))</f>
        <v>-91.684399236723934</v>
      </c>
      <c r="H45" s="55">
        <f>10*LOG10(1/(AVERAGE(1/(10^(H39/10)),1/(10^(H44/10)))))</f>
        <v>-89.422563492068065</v>
      </c>
      <c r="I45" s="55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96</v>
      </c>
      <c r="F46" s="55">
        <f>10*LOG10(AVERAGE(10^(F39/10),10^(F44/10),10^(F40/10)))</f>
        <v>-88.457828133196813</v>
      </c>
      <c r="G46" s="55">
        <f>10*LOG10(AVERAGE(10^(G39/10),10^(G44/10),10^(G40/10)))</f>
        <v>-90.634175102154714</v>
      </c>
      <c r="H46" s="55">
        <f>10*LOG10(1/(AVERAGE(1/(10^(H39/10)),1/(10^(H44/10)),1/(10^(H40/10)))))</f>
        <v>-88.789122191423715</v>
      </c>
      <c r="I46" s="55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5">
        <f>10*LOG10( (10^(F37/10)+10^(F38/10)+10^(F39/10)+10^(F40/10)+10^(F41/10)+10^(F42/10)+10^(F43/10)+10^(F44/10))/8 )</f>
        <v>-88.110330800377724</v>
      </c>
      <c r="G47" s="55">
        <f>10*LOG10( (10^(G37/10)+10^(G38/10)+10^(G39/10)+10^(G40/10)+10^(G41/10)+10^(G42/10)+10^(G43/10)+10^(G44/10))/8 )</f>
        <v>-90.846483591312449</v>
      </c>
      <c r="H47" s="55">
        <f>10*LOG10( 1/AVERAGE(1/(10^(H37/10)),1/(10^(H38/10)),1/(10^(H39/10)),1/(10^(H40/10)),1/(10^(H41/10)),1/(10^(H42/10)),1/(10^(H43/10)),1/(10^(H44/10))) )</f>
        <v>-88.864858713463491</v>
      </c>
      <c r="I47" s="55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183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184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185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186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187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6"/>
      <c r="G54" s="53">
        <v>-89.177999999999997</v>
      </c>
      <c r="H54" s="56"/>
      <c r="I54" s="53">
        <v>-89.266000000000005</v>
      </c>
      <c r="K54" s="1" t="s">
        <v>195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2">
        <v>-90.551000000000002</v>
      </c>
      <c r="G55" s="53">
        <v>-92.965999999999994</v>
      </c>
      <c r="H55" s="52">
        <v>-90.563000000000002</v>
      </c>
      <c r="I55" s="53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2">
        <v>-91.08</v>
      </c>
      <c r="G56" s="53">
        <v>-93.405000000000001</v>
      </c>
      <c r="H56" s="52">
        <v>-91.134</v>
      </c>
      <c r="I56" s="53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2">
        <v>-89.983000000000004</v>
      </c>
      <c r="G57" s="53">
        <v>-91.873000000000005</v>
      </c>
      <c r="H57" s="52">
        <v>-89.992999999999995</v>
      </c>
      <c r="I57" s="53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2">
        <v>-90.42</v>
      </c>
      <c r="G58" s="53">
        <v>-92.277000000000001</v>
      </c>
      <c r="H58" s="52">
        <v>-90.427000000000007</v>
      </c>
      <c r="I58" s="53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2">
        <v>-92.334000000000003</v>
      </c>
      <c r="G59" s="53">
        <v>-94.543999999999997</v>
      </c>
      <c r="H59" s="52">
        <v>-92.337999999999994</v>
      </c>
      <c r="I59" s="53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2">
        <v>-92.658000000000001</v>
      </c>
      <c r="G60" s="53">
        <v>-94.606999999999999</v>
      </c>
      <c r="H60" s="52">
        <v>-92.68</v>
      </c>
      <c r="I60" s="53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2">
        <v>-91.817999999999998</v>
      </c>
      <c r="G61" s="53">
        <v>-93.822000000000003</v>
      </c>
      <c r="H61" s="52">
        <v>-91.844999999999999</v>
      </c>
      <c r="I61" s="53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5">
        <f>10*LOG10(AVERAGE(10^(F56/10),10^(F61/10)))</f>
        <v>-91.433342710612521</v>
      </c>
      <c r="G62" s="55">
        <f>10*LOG10(AVERAGE(10^(G56/10),10^(G61/10)))</f>
        <v>-93.608496993683659</v>
      </c>
      <c r="H62" s="55">
        <f>10*LOG10(1/(AVERAGE(1/(10^(H56/10)),1/(10^(H61/10)))))</f>
        <v>-91.504033844049545</v>
      </c>
      <c r="I62" s="55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96</v>
      </c>
      <c r="F63" s="55">
        <f>10*LOG10(AVERAGE(10^(F56/10),10^(F61/10),10^(F57/10)))</f>
        <v>-90.89426648848152</v>
      </c>
      <c r="G63" s="55">
        <f>10*LOG10(AVERAGE(10^(G56/10),10^(G61/10),10^(G57/10)))</f>
        <v>-92.949903288556669</v>
      </c>
      <c r="H63" s="55">
        <f>10*LOG10(1/(AVERAGE(1/(10^(H56/10)),1/(10^(H61/10)),1/(10^(H57/10)))))</f>
        <v>-91.056339044831077</v>
      </c>
      <c r="I63" s="55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71"/>
      <c r="G64" s="55">
        <f>10*LOG10( (10^(G54/10)+10^(G55/10)+10^(G56/10)+10^(G57/10)+10^(G58/10)+10^(G59/10)+10^(G60/10)+10^(G61/10))/8 )</f>
        <v>-92.475781303420135</v>
      </c>
      <c r="H64" s="71"/>
      <c r="I64" s="55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183</v>
      </c>
      <c r="F65" s="70"/>
      <c r="G65" s="2">
        <f>10*LOG10( (10^(G55/10)+10^(G56/10)+10^(G57/10)+10^(G59/10)+10^(G60/10)+10^(G61/10)+10^(G54/10))/7 )</f>
        <v>-92.504936192774863</v>
      </c>
      <c r="H65" s="70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184</v>
      </c>
      <c r="F66" s="70"/>
      <c r="G66" s="2">
        <f>10*LOG10( (10^(G56/10)+10^(G57/10)+10^(G59/10)+10^(G60/10)+10^(G61/10)+10^(G54/10))/6 )</f>
        <v>-92.432635827715544</v>
      </c>
      <c r="H66" s="70"/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185</v>
      </c>
      <c r="F67" s="70"/>
      <c r="G67" s="2">
        <f>10*LOG10( (10^(G56/10)+10^(G57/10)+10^(G59/10)+10^(G61/10)+10^(G54/10))/5 )</f>
        <v>-92.103328651123348</v>
      </c>
      <c r="H67" s="70"/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186</v>
      </c>
      <c r="F68" s="70"/>
      <c r="G68" s="2">
        <f>10*LOG10( (10^(G56/10)+10^(G57/10)+10^(G61/10)+10^(G54/10))/4 )</f>
        <v>-91.659965947484437</v>
      </c>
      <c r="H68" s="70"/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187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3">
        <v>-90.128</v>
      </c>
      <c r="G71" s="53">
        <v>-92.236000000000004</v>
      </c>
      <c r="H71" s="53">
        <v>-90.376000000000005</v>
      </c>
      <c r="I71" s="53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3">
        <v>-92.028999999999996</v>
      </c>
      <c r="G72" s="53">
        <v>-94</v>
      </c>
      <c r="H72" s="53">
        <v>-92.129000000000005</v>
      </c>
      <c r="I72" s="53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3">
        <v>-92.423000000000002</v>
      </c>
      <c r="G73" s="53">
        <v>-94.379000000000005</v>
      </c>
      <c r="H73" s="53">
        <v>-92.51</v>
      </c>
      <c r="I73" s="53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3">
        <v>-91.325999999999993</v>
      </c>
      <c r="G74" s="53">
        <v>-93.201999999999998</v>
      </c>
      <c r="H74" s="53">
        <v>-91.364000000000004</v>
      </c>
      <c r="I74" s="53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3">
        <v>-91.611999999999995</v>
      </c>
      <c r="G75" s="53">
        <v>-93.552000000000007</v>
      </c>
      <c r="H75" s="53">
        <v>-91.718000000000004</v>
      </c>
      <c r="I75" s="53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3">
        <v>-93.182000000000002</v>
      </c>
      <c r="G76" s="53">
        <v>-95.105999999999995</v>
      </c>
      <c r="H76" s="53">
        <v>-93.242999999999995</v>
      </c>
      <c r="I76" s="53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3">
        <v>-93.316000000000003</v>
      </c>
      <c r="G77" s="53">
        <v>-95.254999999999995</v>
      </c>
      <c r="H77" s="53">
        <v>-93.423000000000002</v>
      </c>
      <c r="I77" s="53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3">
        <v>-93.007000000000005</v>
      </c>
      <c r="G78" s="53">
        <v>-94.98</v>
      </c>
      <c r="H78" s="53">
        <v>-93.061999999999998</v>
      </c>
      <c r="I78" s="53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5">
        <f>10*LOG10(AVERAGE(10^(F73/10),10^(F78/10)))</f>
        <v>-92.705191006333436</v>
      </c>
      <c r="G79" s="55">
        <f>10*LOG10(AVERAGE(10^(G73/10),10^(G78/10)))</f>
        <v>-94.669112084469418</v>
      </c>
      <c r="H79" s="55">
        <f>10*LOG10(1/(AVERAGE(1/(10^(H73/10)),1/(10^(H78/10)))))</f>
        <v>-92.794764189053296</v>
      </c>
      <c r="I79" s="55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96</v>
      </c>
      <c r="F80" s="55">
        <f>10*LOG10(AVERAGE(10^(F73/10),10^(F78/10),10^(F74/10)))</f>
        <v>-92.19522817764657</v>
      </c>
      <c r="G80" s="55">
        <f>10*LOG10(AVERAGE(10^(G73/10),10^(G78/10),10^(G74/10)))</f>
        <v>-94.123133213157217</v>
      </c>
      <c r="H80" s="55">
        <f>10*LOG10(1/(AVERAGE(1/(10^(H73/10)),1/(10^(H78/10)),1/(10^(H74/10)))))</f>
        <v>-92.368158633887859</v>
      </c>
      <c r="I80" s="55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5">
        <f>10*LOG10( (10^(F71/10)+10^(F72/10)+10^(F73/10)+10^(F74/10)+10^(F75/10)+10^(F76/10)+10^(F77/10)+10^(F78/10))/8 )</f>
        <v>-92.003203938610781</v>
      </c>
      <c r="G81" s="55">
        <f>10*LOG10( (10^(G71/10)+10^(G72/10)+10^(G73/10)+10^(G74/10)+10^(G75/10)+10^(G76/10)+10^(G77/10)+10^(G78/10))/8 )</f>
        <v>-93.972900749751517</v>
      </c>
      <c r="H81" s="55">
        <f>10*LOG10( 1/AVERAGE(1/(10^(H71/10)),1/(10^(H72/10)),1/(10^(H73/10)),1/(10^(H74/10)),1/(10^(H75/10)),1/(10^(H76/10)),1/(10^(H77/10)),1/(10^(H78/10))) )</f>
        <v>-92.334132456291371</v>
      </c>
      <c r="I81" s="55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183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184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185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186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187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3">
        <v>-93.16</v>
      </c>
      <c r="G88" s="53">
        <v>-95.38</v>
      </c>
      <c r="H88" s="53">
        <v>-93.269000000000005</v>
      </c>
      <c r="I88" s="53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3">
        <v>-93.65</v>
      </c>
      <c r="G89" s="53">
        <v>-95.65</v>
      </c>
      <c r="H89" s="53">
        <v>-93.757000000000005</v>
      </c>
      <c r="I89" s="53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3">
        <v>-94.016000000000005</v>
      </c>
      <c r="G90" s="53">
        <v>-96.084000000000003</v>
      </c>
      <c r="H90" s="53">
        <v>-94.210999999999999</v>
      </c>
      <c r="I90" s="53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3">
        <v>-91.656000000000006</v>
      </c>
      <c r="G91" s="53">
        <v>-93.629000000000005</v>
      </c>
      <c r="H91" s="53">
        <v>-91.783000000000001</v>
      </c>
      <c r="I91" s="53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3">
        <v>-91.798000000000002</v>
      </c>
      <c r="G92" s="53">
        <v>-93.775000000000006</v>
      </c>
      <c r="H92" s="53">
        <v>-92.093000000000004</v>
      </c>
      <c r="I92" s="53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3">
        <v>-94.147000000000006</v>
      </c>
      <c r="G93" s="53">
        <v>-96.137</v>
      </c>
      <c r="H93" s="53">
        <v>-94.430999999999997</v>
      </c>
      <c r="I93" s="53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3">
        <v>-93.418000000000006</v>
      </c>
      <c r="G94" s="53">
        <v>-95.415000000000006</v>
      </c>
      <c r="H94" s="53">
        <v>-93.757000000000005</v>
      </c>
      <c r="I94" s="53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3">
        <v>-93.906000000000006</v>
      </c>
      <c r="G95" s="53">
        <v>-95.935000000000002</v>
      </c>
      <c r="H95" s="53">
        <v>-94.207999999999998</v>
      </c>
      <c r="I95" s="53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5">
        <f>10*LOG10(AVERAGE(10^(F90/10),10^(F95/10)))</f>
        <v>-93.960651743313576</v>
      </c>
      <c r="G96" s="55">
        <f>10*LOG10(AVERAGE(10^(G90/10),10^(G95/10)))</f>
        <v>-96.008861035191359</v>
      </c>
      <c r="H96" s="55">
        <f>10*LOG10(1/(AVERAGE(1/(10^(H90/10)),1/(10^(H95/10)))))</f>
        <v>-94.209500259040823</v>
      </c>
      <c r="I96" s="55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96</v>
      </c>
      <c r="F97" s="55">
        <f>10*LOG10(AVERAGE(10^(F90/10),10^(F95/10),10^(F91/10)))</f>
        <v>-93.049772373354571</v>
      </c>
      <c r="G97" s="55">
        <f>10*LOG10(AVERAGE(10^(G90/10),10^(G95/10),10^(G91/10)))</f>
        <v>-95.06326353636581</v>
      </c>
      <c r="H97" s="55">
        <f>10*LOG10(1/(AVERAGE(1/(10^(H90/10)),1/(10^(H95/10)),1/(10^(H91/10)))))</f>
        <v>-93.540894935234547</v>
      </c>
      <c r="I97" s="55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5">
        <f>10*LOG10( (10^(F88/10)+10^(F89/10)+10^(F90/10)+10^(F91/10)+10^(F92/10)+10^(F93/10)+10^(F94/10)+10^(F95/10))/8 )</f>
        <v>-93.117961202408651</v>
      </c>
      <c r="G98" s="55">
        <f>10*LOG10( (10^(G88/10)+10^(G89/10)+10^(G90/10)+10^(G91/10)+10^(G92/10)+10^(G93/10)+10^(G94/10)+10^(G95/10))/8 )</f>
        <v>-95.144486094637443</v>
      </c>
      <c r="H98" s="55">
        <f>10*LOG10( 1/AVERAGE(1/(10^(H88/10)),1/(10^(H89/10)),1/(10^(H90/10)),1/(10^(H91/10)),1/(10^(H92/10)),1/(10^(H93/10)),1/(10^(H94/10)),1/(10^(H95/10))) )</f>
        <v>-93.532913210861096</v>
      </c>
      <c r="I98" s="55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183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184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185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186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187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2">
        <v>-84.414000000000001</v>
      </c>
      <c r="G105" s="53">
        <v>-87.19</v>
      </c>
      <c r="H105" s="53">
        <v>-84.673000000000002</v>
      </c>
      <c r="I105" s="53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2">
        <v>-86.227999999999994</v>
      </c>
      <c r="G106" s="53">
        <v>-88.605999999999995</v>
      </c>
      <c r="H106" s="53">
        <v>-86.28</v>
      </c>
      <c r="I106" s="53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2">
        <v>-87.225999999999999</v>
      </c>
      <c r="G107" s="53">
        <v>-89.471000000000004</v>
      </c>
      <c r="H107" s="53">
        <v>-87.269000000000005</v>
      </c>
      <c r="I107" s="53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2">
        <v>-86.69</v>
      </c>
      <c r="G108" s="53">
        <v>-88.51</v>
      </c>
      <c r="H108" s="53">
        <v>-86.697000000000003</v>
      </c>
      <c r="I108" s="53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2">
        <v>-86.951999999999998</v>
      </c>
      <c r="G109" s="53">
        <v>-88.837999999999994</v>
      </c>
      <c r="H109" s="53">
        <v>-86.974999999999994</v>
      </c>
      <c r="I109" s="53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7"/>
      <c r="G110" s="53">
        <v>-85.182000000000002</v>
      </c>
      <c r="H110" s="58"/>
      <c r="I110" s="53">
        <v>-85.316999999999993</v>
      </c>
      <c r="K110" s="1" t="s">
        <v>196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2">
        <v>-87.856999999999999</v>
      </c>
      <c r="G111" s="53">
        <v>-90.031000000000006</v>
      </c>
      <c r="H111" s="53">
        <v>-87.867999999999995</v>
      </c>
      <c r="I111" s="53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2">
        <v>-86.287999999999997</v>
      </c>
      <c r="G112" s="53">
        <v>-89.165999999999997</v>
      </c>
      <c r="H112" s="53">
        <v>-86.555999999999997</v>
      </c>
      <c r="I112" s="53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5">
        <f>10*LOG10(AVERAGE(10^(F107/10),10^(F112/10)))</f>
        <v>-86.731725123249277</v>
      </c>
      <c r="G113" s="55">
        <f>10*LOG10(AVERAGE(10^(G107/10),10^(G112/10)))</f>
        <v>-89.315823075321887</v>
      </c>
      <c r="H113" s="55">
        <f>10*LOG10(1/(AVERAGE(1/(10^(H107/10)),1/(10^(H112/10)))))</f>
        <v>-86.927115632969304</v>
      </c>
      <c r="I113" s="55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96</v>
      </c>
      <c r="F114" s="55">
        <f>10*LOG10(AVERAGE(10^(F107/10),10^(F112/10),10^(F108/10)))</f>
        <v>-86.71777215952973</v>
      </c>
      <c r="G114" s="55">
        <f>10*LOG10(AVERAGE(10^(G107/10),10^(G112/10),10^(G108/10)))</f>
        <v>-89.030276560557155</v>
      </c>
      <c r="H114" s="55">
        <f>10*LOG10(1/(AVERAGE(1/(10^(H107/10)),1/(10^(H112/10)),1/(10^(H108/10)))))</f>
        <v>-86.851757111755191</v>
      </c>
      <c r="I114" s="55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1"/>
      <c r="G115" s="55">
        <f>10*LOG10( (10^(G105/10)+10^(G106/10)+10^(G107/10)+10^(G108/10)+10^(G109/10)+10^(G110/10)+10^(G111/10)+10^(G112/10))/8 )</f>
        <v>-88.106843268457567</v>
      </c>
      <c r="H115" s="71"/>
      <c r="I115" s="55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183</v>
      </c>
      <c r="F116" s="70"/>
      <c r="G116" s="2">
        <f>10*LOG10( (10^(G106/10)+10^(G107/10)+10^(G108/10)+10^(G110/10)+10^(G111/10)+10^(G112/10)+10^(G105/10))/7 )</f>
        <v>-88.011759905324709</v>
      </c>
      <c r="H116" s="70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184</v>
      </c>
      <c r="F117" s="70"/>
      <c r="G117" s="2">
        <f>10*LOG10( (10^(G107/10)+10^(G108/10)+10^(G110/10)+10^(G111/10)+10^(G112/10)+10^(G105/10))/6 )</f>
        <v>-87.920169524612831</v>
      </c>
      <c r="H117" s="70"/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185</v>
      </c>
      <c r="F118" s="70"/>
      <c r="G118" s="2">
        <f>10*LOG10( (10^(G107/10)+10^(G108/10)+10^(G110/10)+10^(G112/10)+10^(G105/10))/5 )</f>
        <v>-87.598060274256412</v>
      </c>
      <c r="H118" s="70"/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186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187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3">
        <v>-86.754000000000005</v>
      </c>
      <c r="G122" s="52">
        <v>-89.344999999999999</v>
      </c>
      <c r="H122" s="53">
        <v>-86.888000000000005</v>
      </c>
      <c r="I122" s="53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3">
        <v>-88.531999999999996</v>
      </c>
      <c r="G123" s="52">
        <v>-90.363</v>
      </c>
      <c r="H123" s="53">
        <v>-88.596000000000004</v>
      </c>
      <c r="I123" s="53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3">
        <v>-88.765000000000001</v>
      </c>
      <c r="G124" s="52">
        <v>-90.683999999999997</v>
      </c>
      <c r="H124" s="53">
        <v>-88.864000000000004</v>
      </c>
      <c r="I124" s="53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3">
        <v>-86.905000000000001</v>
      </c>
      <c r="G125" s="52">
        <v>-88.706000000000003</v>
      </c>
      <c r="H125" s="53">
        <v>-86.963999999999999</v>
      </c>
      <c r="I125" s="53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3">
        <v>-87.034999999999997</v>
      </c>
      <c r="G126" s="52">
        <v>-88.825000000000003</v>
      </c>
      <c r="H126" s="53">
        <v>-87.201999999999998</v>
      </c>
      <c r="I126" s="53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3">
        <v>-86.278999999999996</v>
      </c>
      <c r="G127" s="52">
        <v>-89.122</v>
      </c>
      <c r="H127" s="53">
        <v>-86.466999999999999</v>
      </c>
      <c r="I127" s="53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3">
        <v>-87.34</v>
      </c>
      <c r="G128" s="52">
        <v>-89.697000000000003</v>
      </c>
      <c r="H128" s="53">
        <v>-87.552999999999997</v>
      </c>
      <c r="I128" s="53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3">
        <v>-88.123000000000005</v>
      </c>
      <c r="G129" s="52">
        <v>-90.334000000000003</v>
      </c>
      <c r="H129" s="53">
        <v>-88.287999999999997</v>
      </c>
      <c r="I129" s="53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5">
        <f>10*LOG10(AVERAGE(10^(F124/10),10^(F129/10)))</f>
        <v>-88.432147752308396</v>
      </c>
      <c r="G130" s="55">
        <f>10*LOG10(AVERAGE(10^(G124/10),10^(G129/10)))</f>
        <v>-90.505475120316419</v>
      </c>
      <c r="H130" s="55">
        <f>10*LOG10(1/(AVERAGE(1/(10^(H124/10)),1/(10^(H129/10)))))</f>
        <v>-88.58554229009799</v>
      </c>
      <c r="I130" s="55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96</v>
      </c>
      <c r="F131" s="55">
        <f>10*LOG10(AVERAGE(10^(F124/10),10^(F129/10),10^(F125/10)))</f>
        <v>-87.86132816975163</v>
      </c>
      <c r="G131" s="55">
        <f>10*LOG10(AVERAGE(10^(G124/10),10^(G129/10),10^(G125/10)))</f>
        <v>-89.819438480160812</v>
      </c>
      <c r="H131" s="55">
        <f>10*LOG10(1/(AVERAGE(1/(10^(H124/10)),1/(10^(H129/10)),1/(10^(H125/10)))))</f>
        <v>-88.109281181235531</v>
      </c>
      <c r="I131" s="55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5">
        <f>10*LOG10( (10^(F122/10)+10^(F123/10)+10^(F124/10)+10^(F125/10)+10^(F126/10)+10^(F127/10)+10^(F128/10)+10^(F129/10))/8 )</f>
        <v>-87.38662376531606</v>
      </c>
      <c r="G132" s="55">
        <f>10*LOG10( (10^(G122/10)+10^(G123/10)+10^(G124/10)+10^(G125/10)+10^(G126/10)+10^(G127/10)+10^(G128/10)+10^(G129/10))/8 )</f>
        <v>-89.577711516261843</v>
      </c>
      <c r="H132" s="55">
        <f>10*LOG10( 1/AVERAGE(1/(10^(H122/10)),1/(10^(H123/10)),1/(10^(H124/10)),1/(10^(H125/10)),1/(10^(H126/10)),1/(10^(H127/10)),1/(10^(H128/10)),1/(10^(H129/10))) )</f>
        <v>-87.681662328414944</v>
      </c>
      <c r="I132" s="55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183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184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185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186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187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>
      <pane ySplit="22" topLeftCell="A128" activePane="bottomLeft" state="frozen"/>
      <selection activeCell="B1" sqref="B1"/>
      <selection pane="bottomLeft" activeCell="I4" sqref="I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240" t="s">
        <v>107</v>
      </c>
      <c r="B1" s="240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0"/>
      <c r="B2" s="240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0"/>
      <c r="B3" s="240"/>
      <c r="C3" s="46">
        <v>13</v>
      </c>
      <c r="D3" s="34">
        <v>5</v>
      </c>
      <c r="E3" s="35">
        <f>MAX(N24,N28,N32,N37,N41,N45,N50,N54,N58,N63,N67,N71)</f>
        <v>3.6699999999999875</v>
      </c>
      <c r="F3" s="48">
        <f>MAX(M24,M28,M32,M37,M41,M45,M50,M54,M58,M63,M67,M71)</f>
        <v>6.1069999999999993</v>
      </c>
      <c r="G3" s="34">
        <v>-0.4</v>
      </c>
      <c r="H3" s="34">
        <f>MAX(N25,N29,N33,N38,N42,N46,N51,N55,N59,N64,N68,N72)</f>
        <v>1.0330000000000013</v>
      </c>
      <c r="I3" s="2">
        <f>MAX(M25,M29,M33,M38,M42,M46,M51,M55,M59,M64,M68,M72)</f>
        <v>1.5040000000000049</v>
      </c>
      <c r="J3" s="34">
        <v>0.6</v>
      </c>
      <c r="K3" s="34">
        <f>MAX(N26,N30,N39,N43,N52,N56,N65,N69)</f>
        <v>0.64799999999999613</v>
      </c>
      <c r="L3" s="2">
        <f>MAX(M26,M30,M39,M43,M52,M56,M65,M69)</f>
        <v>0.6279999999999859</v>
      </c>
      <c r="M3" s="35">
        <f>MAX(E3,H3,K3)</f>
        <v>3.6699999999999875</v>
      </c>
      <c r="N3" s="35">
        <f>MAX(F3,I3,L3)</f>
        <v>6.1069999999999993</v>
      </c>
      <c r="O3" s="35">
        <f t="shared" ref="O3:P5" si="0">MAX(H3,K3)</f>
        <v>1.0330000000000013</v>
      </c>
      <c r="P3" s="35">
        <f t="shared" si="0"/>
        <v>1.5040000000000049</v>
      </c>
    </row>
    <row r="4" spans="1:16" x14ac:dyDescent="0.2">
      <c r="A4" s="240"/>
      <c r="B4" s="240"/>
      <c r="C4" s="46">
        <v>7</v>
      </c>
      <c r="D4" s="34">
        <v>7.8</v>
      </c>
      <c r="E4" s="35">
        <f>MAX(N76,N80,N84,N89,N93,N97,N102,N106,N110,N115,N119,N123)</f>
        <v>3.7450000000000045</v>
      </c>
      <c r="F4" s="48">
        <f>MAX(M76,M80,M84,M89,M93,M97,M102,M106,M110,M115,M119,M123)</f>
        <v>5.4770000000000039</v>
      </c>
      <c r="G4" s="34">
        <v>2</v>
      </c>
      <c r="H4" s="34">
        <f>MAX(N77,N81,N85,N90,N94,N98,N103,N107,N111,N116,N120,N124)</f>
        <v>2.4710000000000036</v>
      </c>
      <c r="I4" s="2">
        <f>MAX(M77,M81,M85,M90,M94,M98,M103,M107,M111,M116,M120,M124)</f>
        <v>2.8880000000000052</v>
      </c>
      <c r="J4" s="34">
        <v>-0.8</v>
      </c>
      <c r="K4" s="34">
        <f>MAX(N78,N82,N91,N95,N104,N108,N117,N121)</f>
        <v>2.2560000000000002</v>
      </c>
      <c r="L4" s="2">
        <f>MAX(M78,M82,M91,M95,M104,M108,M117,M121)</f>
        <v>2.1730000000000018</v>
      </c>
      <c r="M4" s="35">
        <f>MAX(E4,H4,K4)</f>
        <v>3.7450000000000045</v>
      </c>
      <c r="N4" s="35">
        <f>MAX(F4,I4,L4)</f>
        <v>5.4770000000000039</v>
      </c>
      <c r="O4" s="35">
        <f t="shared" si="0"/>
        <v>2.4710000000000036</v>
      </c>
      <c r="P4" s="35">
        <f t="shared" si="0"/>
        <v>2.8880000000000052</v>
      </c>
    </row>
    <row r="5" spans="1:16" x14ac:dyDescent="0.2">
      <c r="A5" s="111"/>
      <c r="B5" s="111"/>
      <c r="C5" s="46">
        <v>41</v>
      </c>
      <c r="D5" s="34">
        <v>8.4</v>
      </c>
      <c r="E5" s="35">
        <f>MAX(N128,N131,N134,N137,N142,N145,N148,N151,N156,N159,N162,N165,N170,N173,N176,N179)</f>
        <v>3.9000000000000057</v>
      </c>
      <c r="F5" s="48">
        <f>MAX(M128,M131,M134,M137,M142,M145,M148,M151,M156,M159,M162,M165,M170,M173,M176,M179)</f>
        <v>7.5999999999999943</v>
      </c>
      <c r="G5" s="34">
        <v>2.6</v>
      </c>
      <c r="H5" s="34">
        <f>MAX(N129,N132,N135,N138,N143,N146,N149,N152,N157,N160,N163,N166,N171,N174,N177,N180)</f>
        <v>1.5</v>
      </c>
      <c r="I5" s="2">
        <f>MAX(M129,M132,M135,M138,M143,M146,M149,M152,M157,M160,M163,M166,M171,M174,M177,M180)</f>
        <v>2.0000000000000142</v>
      </c>
      <c r="J5" s="34"/>
      <c r="K5" s="34"/>
      <c r="L5" s="2"/>
      <c r="M5" s="35">
        <f t="shared" ref="M5:N5" si="1">MAX(E5,H5,K5)</f>
        <v>3.9000000000000057</v>
      </c>
      <c r="N5" s="35">
        <f t="shared" si="1"/>
        <v>7.5999999999999943</v>
      </c>
      <c r="O5" s="35">
        <f t="shared" si="0"/>
        <v>1.5</v>
      </c>
      <c r="P5" s="35">
        <f t="shared" si="0"/>
        <v>2.0000000000000142</v>
      </c>
    </row>
    <row r="6" spans="1:16" x14ac:dyDescent="0.2">
      <c r="A6" s="14"/>
      <c r="B6" s="14"/>
      <c r="C6" s="14" t="s">
        <v>240</v>
      </c>
      <c r="D6" s="14"/>
      <c r="E6" s="14"/>
      <c r="F6" s="14"/>
      <c r="G6" s="236" t="s">
        <v>266</v>
      </c>
      <c r="H6" s="236"/>
      <c r="I6" s="236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Opt.A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92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ref="E24" si="4">CONCATENATE(B24," ",C24," ",D24)</f>
        <v>RC NIST STEP SF=2000 NS=120</v>
      </c>
      <c r="F24" s="18" t="s">
        <v>8</v>
      </c>
      <c r="G24" s="18" t="str">
        <f t="shared" ref="G24" si="5">CONCATENATE(E24," ",F24)</f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5</v>
      </c>
      <c r="K24" s="19">
        <f t="shared" ref="K24" si="6">H24+$J24</f>
        <v>-93.819000000000003</v>
      </c>
      <c r="L24" s="19">
        <f t="shared" ref="L24" si="7">I24+$J24</f>
        <v>-94.090999999999994</v>
      </c>
      <c r="M24" s="39">
        <f>ABS(K24-K23)</f>
        <v>6.1069999999999993</v>
      </c>
      <c r="N24" s="39">
        <f>ABS(L24-L23)</f>
        <v>3.6699999999999875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-0.4</v>
      </c>
      <c r="K25" s="19">
        <f t="shared" ref="K25:L33" si="8">H25+$J25</f>
        <v>-89.216000000000008</v>
      </c>
      <c r="L25" s="19">
        <f t="shared" si="8"/>
        <v>-91.454000000000008</v>
      </c>
      <c r="M25" s="39">
        <f>ABS(K25-K23)</f>
        <v>1.5040000000000049</v>
      </c>
      <c r="N25" s="39">
        <f>ABS(L25-L23)</f>
        <v>1.0330000000000013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8"/>
        <v>-88.091000000000008</v>
      </c>
      <c r="L26" s="19">
        <f t="shared" si="8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8"/>
        <v>-90.718999999999994</v>
      </c>
      <c r="L27" s="7">
        <f t="shared" si="8"/>
        <v>-93.09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5</v>
      </c>
      <c r="K28" s="7">
        <f t="shared" si="8"/>
        <v>-94.006</v>
      </c>
      <c r="L28" s="7">
        <f t="shared" si="8"/>
        <v>-94.296000000000006</v>
      </c>
      <c r="M28" s="40">
        <f>ABS(K28-K27)</f>
        <v>3.2870000000000061</v>
      </c>
      <c r="N28" s="40">
        <f>ABS(L28-L27)</f>
        <v>1.2060000000000031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-0.4</v>
      </c>
      <c r="K29" s="7">
        <f t="shared" si="8"/>
        <v>-91.246000000000009</v>
      </c>
      <c r="L29" s="7">
        <f t="shared" si="8"/>
        <v>-93.242000000000004</v>
      </c>
      <c r="M29" s="40">
        <f>ABS(K29-K27)</f>
        <v>0.52700000000001523</v>
      </c>
      <c r="N29" s="40">
        <f>ABS(L29-L27)</f>
        <v>0.15200000000000102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8"/>
        <v>-90.48</v>
      </c>
      <c r="L30" s="7">
        <f t="shared" si="8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8"/>
        <v>-89.233999999999995</v>
      </c>
      <c r="L31" s="21">
        <f t="shared" si="8"/>
        <v>-92.150999999999996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ref="E32" si="9">CONCATENATE(B32," ",C32," ",D32)</f>
        <v>RC NIST STEP SF=2000 NS=120</v>
      </c>
      <c r="F32" s="20" t="s">
        <v>21</v>
      </c>
      <c r="G32" s="20" t="str">
        <f t="shared" ref="G32" si="10">CONCATENATE(E32," ",F32)</f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5</v>
      </c>
      <c r="K32" s="21">
        <f t="shared" ref="K32" si="11">H32+$J32</f>
        <v>-92.533000000000001</v>
      </c>
      <c r="L32" s="21">
        <f t="shared" ref="L32" si="12">I32+$J32</f>
        <v>-92.825999999999993</v>
      </c>
      <c r="M32" s="41">
        <f>ABS(K32-K31)</f>
        <v>3.2990000000000066</v>
      </c>
      <c r="N32" s="41">
        <f>ABS(L32-L31)</f>
        <v>0.67499999999999716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-0.4</v>
      </c>
      <c r="K33" s="21">
        <f t="shared" si="8"/>
        <v>-0.4</v>
      </c>
      <c r="L33" s="21">
        <f t="shared" si="8"/>
        <v>-91.201000000000008</v>
      </c>
      <c r="M33" s="41"/>
      <c r="N33" s="41">
        <f>ABS(L33-L31)</f>
        <v>0.94999999999998863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">
        <v>12</v>
      </c>
      <c r="E36" s="18" t="str">
        <f t="shared" ref="E36:E46" si="13">CONCATENATE(B36," ",C36," ",D36)</f>
        <v xml:space="preserve">MPAC UMi P  45                 </v>
      </c>
      <c r="F36" s="18" t="s">
        <v>8</v>
      </c>
      <c r="G36" s="18" t="str">
        <f t="shared" ref="G36:G46" si="14">CONCATENATE(E36," ",F36)</f>
        <v>MPAC UMi P  45                  XT1080</v>
      </c>
      <c r="H36" s="19">
        <f>SUMPRODUCT( (MPAC!$A$3:$A$1067=A36)*(MPAC!$B$3:$B$1067=C36)*(MPAC!$E$3:$E$1067=D36)*(MPAC!$C$3:$C$1067=F36)*(MPAC!$F$3:$F$1067) )</f>
        <v>-93.95</v>
      </c>
      <c r="I36" s="19">
        <f>SUMPRODUCT( (MPAC!$A$3:$A$1067=A36)*(MPAC!$B$3:$B$1067=C36)*(MPAC!$E$3:$E$1067=D36)*(MPAC!$C$3:$C$1067=F36)*(MPAC!$G$3:$G$1067) )</f>
        <v>-95.843999999999994</v>
      </c>
      <c r="J36" s="19">
        <v>0</v>
      </c>
      <c r="K36" s="19">
        <f>H36+$J36</f>
        <v>-93.95</v>
      </c>
      <c r="L36" s="19">
        <f>I36+$J36</f>
        <v>-95.843999999999994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13"/>
        <v>RC NIST STEP SF=2000 NS=120</v>
      </c>
      <c r="F37" s="18" t="s">
        <v>8</v>
      </c>
      <c r="G37" s="18" t="str">
        <f t="shared" si="14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5</v>
      </c>
      <c r="K37" s="19">
        <f t="shared" ref="K37:K46" si="15">H37+$J37</f>
        <v>-93.819000000000003</v>
      </c>
      <c r="L37" s="19">
        <f t="shared" ref="L37:L46" si="16">I37+$J37</f>
        <v>-94.090999999999994</v>
      </c>
      <c r="M37" s="39">
        <f>ABS(K37-K36)</f>
        <v>0.13100000000000023</v>
      </c>
      <c r="N37" s="39">
        <f>ABS(L37-L36)</f>
        <v>1.7530000000000001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13"/>
        <v>RC+CE LCSD STEP SF=2000 NS=120</v>
      </c>
      <c r="F38" s="18" t="s">
        <v>8</v>
      </c>
      <c r="G38" s="18" t="str">
        <f t="shared" si="14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-0.4</v>
      </c>
      <c r="K38" s="19">
        <f t="shared" si="15"/>
        <v>-94.942000000000007</v>
      </c>
      <c r="L38" s="19">
        <f t="shared" si="16"/>
        <v>-96.53</v>
      </c>
      <c r="M38" s="39">
        <f>ABS(K38-K36)</f>
        <v>0.99200000000000443</v>
      </c>
      <c r="N38" s="39">
        <f>ABS(L38-L36)</f>
        <v>0.68600000000000705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">
        <v>12</v>
      </c>
      <c r="E39" s="18" t="str">
        <f t="shared" si="13"/>
        <v xml:space="preserve">RTS UMi P  45                 </v>
      </c>
      <c r="F39" s="18" t="s">
        <v>8</v>
      </c>
      <c r="G39" s="18" t="str">
        <f t="shared" si="14"/>
        <v>RTS UMi P  45                  XT1080</v>
      </c>
      <c r="H39" s="19">
        <f>SUMPRODUCT( (RTS!$A$3:$A$1043=A39)*(RTS!$B$3:$B$1043=C39)*(RTS!$E$3:$E$1043=D39)*(RTS!$C$3:$C$1043=F39)*(RTS!$F$3:$F$1043) )</f>
        <v>-94.048000000000002</v>
      </c>
      <c r="I39" s="19">
        <f>SUMPRODUCT( (RTS!$A$3:$A$1043=A39)*(RTS!$B$3:$B$1043=C39)*(RTS!$E$3:$E$1043=D39)*(RTS!$C$3:$C$1043=F39)*(RTS!$G$3:$G$1043) )</f>
        <v>-96.025000000000006</v>
      </c>
      <c r="J39" s="19">
        <f>$J$3</f>
        <v>0.6</v>
      </c>
      <c r="K39" s="19">
        <f t="shared" si="15"/>
        <v>-93.448000000000008</v>
      </c>
      <c r="L39" s="19">
        <f t="shared" si="16"/>
        <v>-95.425000000000011</v>
      </c>
      <c r="M39" s="39">
        <f>ABS(K39-K36)</f>
        <v>0.50199999999999534</v>
      </c>
      <c r="N39" s="39">
        <f>ABS(L39-L36)</f>
        <v>0.41899999999998272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">
        <v>12</v>
      </c>
      <c r="E40" s="6" t="str">
        <f t="shared" si="13"/>
        <v xml:space="preserve">MPAC UMi P  45                 </v>
      </c>
      <c r="F40" s="6" t="s">
        <v>20</v>
      </c>
      <c r="G40" s="6" t="str">
        <f t="shared" si="14"/>
        <v>MPAC UMi P  45                  XT1096</v>
      </c>
      <c r="H40" s="7">
        <f>SUMPRODUCT( (MPAC!$A$3:$A$1067=A40)*(MPAC!$B$3:$B$1067=C40)*(MPAC!$E$3:$E$1067=D40)*(MPAC!$C$3:$C$1067=F40)*(MPAC!$F$3:$F$1067) )</f>
        <v>-95.747</v>
      </c>
      <c r="I40" s="7">
        <f>SUMPRODUCT( (MPAC!$A$3:$A$1067=A40)*(MPAC!$B$3:$B$1067=C40)*(MPAC!$E$3:$E$1067=D40)*(MPAC!$C$3:$C$1067=F40)*(MPAC!$G$3:$G$1067) )</f>
        <v>-97.611999999999995</v>
      </c>
      <c r="J40" s="7">
        <v>0</v>
      </c>
      <c r="K40" s="7">
        <f t="shared" si="15"/>
        <v>-95.747</v>
      </c>
      <c r="L40" s="7">
        <f t="shared" si="16"/>
        <v>-97.611999999999995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13"/>
        <v>RC NIST STEP SF=2000 NS=120</v>
      </c>
      <c r="F41" s="6" t="s">
        <v>20</v>
      </c>
      <c r="G41" s="6" t="str">
        <f t="shared" si="14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5</v>
      </c>
      <c r="K41" s="7">
        <f t="shared" si="15"/>
        <v>-94.006</v>
      </c>
      <c r="L41" s="7">
        <f t="shared" si="16"/>
        <v>-94.296000000000006</v>
      </c>
      <c r="M41" s="40">
        <f>ABS(K41-K40)</f>
        <v>1.7409999999999997</v>
      </c>
      <c r="N41" s="40">
        <f>ABS(L41-L40)</f>
        <v>3.3159999999999883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13"/>
        <v>RC+CE LCSD STEP SF=2000 NS=120</v>
      </c>
      <c r="F42" s="6" t="s">
        <v>20</v>
      </c>
      <c r="G42" s="6" t="str">
        <f t="shared" si="14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-0.4</v>
      </c>
      <c r="K42" s="7">
        <f t="shared" si="15"/>
        <v>-96.465000000000003</v>
      </c>
      <c r="L42" s="7">
        <f t="shared" si="16"/>
        <v>-98.022000000000006</v>
      </c>
      <c r="M42" s="40">
        <f>ABS(K42-K40)</f>
        <v>0.71800000000000352</v>
      </c>
      <c r="N42" s="40">
        <f>ABS(L42-L40)</f>
        <v>0.4100000000000108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">
        <v>12</v>
      </c>
      <c r="E43" s="6" t="str">
        <f t="shared" si="13"/>
        <v xml:space="preserve">RTS UMi P  45                 </v>
      </c>
      <c r="F43" s="6" t="s">
        <v>20</v>
      </c>
      <c r="G43" s="6" t="str">
        <f t="shared" si="14"/>
        <v>RTS UMi P  45                  XT1096</v>
      </c>
      <c r="H43" s="7">
        <f>SUMPRODUCT( (RTS!$A$3:$A$1043=A43)*(RTS!$B$3:$B$1043=C43)*(RTS!$E$3:$E$1043=D43)*(RTS!$C$3:$C$1043=F43)*(RTS!$F$3:$F$1043) )</f>
        <v>-95.927000000000007</v>
      </c>
      <c r="I43" s="7">
        <f>SUMPRODUCT( (RTS!$A$3:$A$1043=A43)*(RTS!$B$3:$B$1043=C43)*(RTS!$E$3:$E$1043=D43)*(RTS!$C$3:$C$1043=F43)*(RTS!$G$3:$G$1043) )</f>
        <v>-97.954999999999998</v>
      </c>
      <c r="J43" s="7">
        <f>$J$3</f>
        <v>0.6</v>
      </c>
      <c r="K43" s="7">
        <f t="shared" si="15"/>
        <v>-95.327000000000012</v>
      </c>
      <c r="L43" s="7">
        <f t="shared" si="16"/>
        <v>-97.355000000000004</v>
      </c>
      <c r="M43" s="40">
        <f>ABS(K43-K40)</f>
        <v>0.41999999999998749</v>
      </c>
      <c r="N43" s="40">
        <f>ABS(L43-L40)</f>
        <v>0.25699999999999079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">
        <v>12</v>
      </c>
      <c r="E44" s="20" t="str">
        <f t="shared" si="13"/>
        <v xml:space="preserve">MPAC UMi P  45                 </v>
      </c>
      <c r="F44" s="20" t="s">
        <v>21</v>
      </c>
      <c r="G44" s="20" t="str">
        <f t="shared" si="14"/>
        <v>MPAC UMi P  45                  Z3</v>
      </c>
      <c r="H44" s="21">
        <f>SUMPRODUCT( (MPAC!$A$3:$A$1067=A44)*(MPAC!$B$3:$B$1067=C44)*(MPAC!$E$3:$E$1067=D44)*(MPAC!$C$3:$C$1067=F44)*(MPAC!$F$3:$F$1067) )</f>
        <v>-94.551000000000002</v>
      </c>
      <c r="I44" s="21">
        <f>SUMPRODUCT( (MPAC!$A$3:$A$1067=A44)*(MPAC!$B$3:$B$1067=C44)*(MPAC!$E$3:$E$1067=D44)*(MPAC!$C$3:$C$1067=F44)*(MPAC!$G$3:$G$1067) )</f>
        <v>-96.450999999999993</v>
      </c>
      <c r="J44" s="21">
        <v>0</v>
      </c>
      <c r="K44" s="21">
        <f t="shared" si="15"/>
        <v>-94.551000000000002</v>
      </c>
      <c r="L44" s="21">
        <f t="shared" si="16"/>
        <v>-96.450999999999993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13"/>
        <v>RC NIST STEP SF=2000 NS=120</v>
      </c>
      <c r="F45" s="20" t="s">
        <v>21</v>
      </c>
      <c r="G45" s="20" t="str">
        <f t="shared" si="14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5</v>
      </c>
      <c r="K45" s="21">
        <f t="shared" si="15"/>
        <v>-92.533000000000001</v>
      </c>
      <c r="L45" s="21">
        <f t="shared" si="16"/>
        <v>-92.825999999999993</v>
      </c>
      <c r="M45" s="41">
        <f>ABS(K45-K44)</f>
        <v>2.0180000000000007</v>
      </c>
      <c r="N45" s="41">
        <f>ABS(L45-L44)</f>
        <v>3.625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13"/>
        <v>RC+CE LCSD STEP SF=2000 NS=120</v>
      </c>
      <c r="F46" s="20" t="s">
        <v>21</v>
      </c>
      <c r="G46" s="20" t="str">
        <f t="shared" si="14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-0.4</v>
      </c>
      <c r="K46" s="21">
        <f t="shared" si="15"/>
        <v>-94.706000000000003</v>
      </c>
      <c r="L46" s="21">
        <f t="shared" si="16"/>
        <v>-96.25200000000001</v>
      </c>
      <c r="M46" s="41">
        <f>ABS(K46-K44)</f>
        <v>0.15500000000000114</v>
      </c>
      <c r="N46" s="41">
        <f>ABS(L46-L44)</f>
        <v>0.19899999999998386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">
      <c r="A49" s="18">
        <v>13</v>
      </c>
      <c r="B49" s="18" t="s">
        <v>34</v>
      </c>
      <c r="C49" s="18" t="s">
        <v>38</v>
      </c>
      <c r="D49" s="18" t="s">
        <v>17</v>
      </c>
      <c r="E49" s="18" t="str">
        <f t="shared" ref="E49:E59" si="17">CONCATENATE(B49," ",C49," ",D49)</f>
        <v xml:space="preserve">MPAC UMa L  45                 </v>
      </c>
      <c r="F49" s="18" t="s">
        <v>8</v>
      </c>
      <c r="G49" s="18" t="str">
        <f t="shared" ref="G49:G59" si="18">CONCATENATE(E49," ",F49)</f>
        <v>MPAC UMa L  45                  XT1080</v>
      </c>
      <c r="H49" s="19">
        <f>SUMPRODUCT( (MPAC!$A$3:$A$1067=A49)*(MPAC!$B$3:$B$1067=C49)*(MPAC!$E$3:$E$1067=D49)*(MPAC!$C$3:$C$1067=F49)*(MPAC!$F$3:$F$1067) )</f>
        <v>-89.125</v>
      </c>
      <c r="I49" s="19">
        <f>SUMPRODUCT( (MPAC!$A$3:$A$1067=A49)*(MPAC!$B$3:$B$1067=C49)*(MPAC!$E$3:$E$1067=D49)*(MPAC!$C$3:$C$1067=F49)*(MPAC!$G$3:$G$1067) )</f>
        <v>-91.334999999999994</v>
      </c>
      <c r="J49" s="19">
        <v>0</v>
      </c>
      <c r="K49" s="19">
        <f>H49+$J49</f>
        <v>-89.125</v>
      </c>
      <c r="L49" s="19">
        <f>I49+$J49</f>
        <v>-91.334999999999994</v>
      </c>
      <c r="M49" s="39"/>
      <c r="N49" s="39"/>
      <c r="O49" s="36"/>
    </row>
    <row r="50" spans="1:15" x14ac:dyDescent="0.2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17"/>
        <v>RC NIST STEP SF=2000 NS=120</v>
      </c>
      <c r="F50" s="18" t="s">
        <v>8</v>
      </c>
      <c r="G50" s="18" t="str">
        <f t="shared" si="18"/>
        <v>RC NIST STEP SF=2000 NS=120 XT1080</v>
      </c>
      <c r="H50" s="19">
        <f>SUMPRODUCT( ('RC'!$A$3:$A$1000=A50)*('RC'!$B$3:$B$1000=C50)*('RC'!$E$3:$E$1000=D50)*('RC'!$C$3:$C$1000=F50)*('RC'!$F$3:$F$1000) )</f>
        <v>-98.819000000000003</v>
      </c>
      <c r="I50" s="19">
        <f>SUMPRODUCT( ('RC'!$A$3:$A$1000=A50)*('RC'!$B$3:$B$1000=C50)*('RC'!$E$3:$E$1000=D50)*('RC'!$C$3:$C$1000=F50)*('RC'!$H$3:$H$1000) )</f>
        <v>-99.090999999999994</v>
      </c>
      <c r="J50" s="19">
        <f>$D$3</f>
        <v>5</v>
      </c>
      <c r="K50" s="19">
        <f t="shared" ref="K50:K59" si="19">H50+$J50</f>
        <v>-93.819000000000003</v>
      </c>
      <c r="L50" s="19">
        <f t="shared" ref="L50:L59" si="20">I50+$J50</f>
        <v>-94.090999999999994</v>
      </c>
      <c r="M50" s="39">
        <f>ABS(K50-K49)</f>
        <v>4.6940000000000026</v>
      </c>
      <c r="N50" s="39">
        <f>ABS(L50-L49)</f>
        <v>2.7560000000000002</v>
      </c>
      <c r="O50" s="36"/>
    </row>
    <row r="51" spans="1:15" x14ac:dyDescent="0.2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17"/>
        <v>RC+CE HCLD STEP SF=2000 NS=120</v>
      </c>
      <c r="F51" s="18" t="s">
        <v>8</v>
      </c>
      <c r="G51" s="18" t="str">
        <f t="shared" si="18"/>
        <v>RC+CE HCLD STEP SF=2000 NS=120 XT1080</v>
      </c>
      <c r="H51" s="19">
        <f>SUMPRODUCT( ('RC+CE'!$A$3:$A$988=A51)*('RC+CE'!$B$3:$B$988=C51)*('RC+CE'!$E$3:$E$988=D51)*('RC+CE'!$C$3:$C$988=F51)*('RC+CE'!$F$3:$F$988) )</f>
        <v>-88.816000000000003</v>
      </c>
      <c r="I51" s="19">
        <f>SUMPRODUCT( ('RC+CE'!$A$3:$A$988=A51)*('RC+CE'!$B$3:$B$988=C51)*('RC+CE'!$E$3:$E$988=D51)*('RC+CE'!$C$3:$C$988=F51)*('RC+CE'!$H$3:$H$988) )</f>
        <v>-91.054000000000002</v>
      </c>
      <c r="J51" s="19">
        <f>$G$3</f>
        <v>-0.4</v>
      </c>
      <c r="K51" s="19">
        <f t="shared" si="19"/>
        <v>-89.216000000000008</v>
      </c>
      <c r="L51" s="19">
        <f t="shared" si="20"/>
        <v>-91.454000000000008</v>
      </c>
      <c r="M51" s="39">
        <f>ABS(K51-K49)</f>
        <v>9.1000000000008185E-2</v>
      </c>
      <c r="N51" s="39">
        <f>ABS(L51-L49)</f>
        <v>0.11900000000001398</v>
      </c>
      <c r="O51" s="36"/>
    </row>
    <row r="52" spans="1:15" x14ac:dyDescent="0.2">
      <c r="A52" s="18">
        <v>13</v>
      </c>
      <c r="B52" s="18" t="s">
        <v>35</v>
      </c>
      <c r="C52" s="18" t="s">
        <v>38</v>
      </c>
      <c r="D52" s="18" t="s">
        <v>17</v>
      </c>
      <c r="E52" s="18" t="str">
        <f t="shared" si="17"/>
        <v xml:space="preserve">RTS UMa L  45                 </v>
      </c>
      <c r="F52" s="18" t="s">
        <v>8</v>
      </c>
      <c r="G52" s="18" t="str">
        <f t="shared" si="18"/>
        <v>RTS UMa L  45                  XT1080</v>
      </c>
      <c r="H52" s="19">
        <f>SUMPRODUCT( (RTS!$A$3:$A$1043=A52)*(RTS!$B$3:$B$1043=C52)*(RTS!$E$3:$E$1043=D52)*(RTS!$C$3:$C$1043=F52)*(RTS!$F$3:$F$1043) )</f>
        <v>-90.013000000000005</v>
      </c>
      <c r="I52" s="19">
        <f>SUMPRODUCT( (RTS!$A$3:$A$1043=A52)*(RTS!$B$3:$B$1043=C52)*(RTS!$E$3:$E$1043=D52)*(RTS!$C$3:$C$1043=F52)*(RTS!$G$3:$G$1043) )</f>
        <v>-92.034999999999997</v>
      </c>
      <c r="J52" s="19">
        <f>$J$3</f>
        <v>0.6</v>
      </c>
      <c r="K52" s="19">
        <f t="shared" si="19"/>
        <v>-89.413000000000011</v>
      </c>
      <c r="L52" s="19">
        <f t="shared" si="20"/>
        <v>-91.435000000000002</v>
      </c>
      <c r="M52" s="39">
        <f>ABS(K52-K49)</f>
        <v>0.28800000000001091</v>
      </c>
      <c r="N52" s="39">
        <f>ABS(L52-L49)</f>
        <v>0.10000000000000853</v>
      </c>
      <c r="O52" s="36"/>
    </row>
    <row r="53" spans="1:15" x14ac:dyDescent="0.2">
      <c r="A53" s="6">
        <v>13</v>
      </c>
      <c r="B53" s="6" t="s">
        <v>34</v>
      </c>
      <c r="C53" s="6" t="s">
        <v>38</v>
      </c>
      <c r="D53" s="6" t="s">
        <v>17</v>
      </c>
      <c r="E53" s="6" t="str">
        <f t="shared" si="17"/>
        <v xml:space="preserve">MPAC UMa L  45                 </v>
      </c>
      <c r="F53" s="6" t="s">
        <v>20</v>
      </c>
      <c r="G53" s="6" t="str">
        <f t="shared" si="18"/>
        <v>MPAC UMa L  45                  XT1096</v>
      </c>
      <c r="H53" s="7">
        <f>SUMPRODUCT( (MPAC!$A$3:$A$1067=A53)*(MPAC!$B$3:$B$1067=C53)*(MPAC!$E$3:$E$1067=D53)*(MPAC!$C$3:$C$1067=F53)*(MPAC!$F$3:$F$1067) )</f>
        <v>-91.150999999999996</v>
      </c>
      <c r="I53" s="7">
        <f>SUMPRODUCT( (MPAC!$A$3:$A$1067=A53)*(MPAC!$B$3:$B$1067=C53)*(MPAC!$E$3:$E$1067=D53)*(MPAC!$C$3:$C$1067=F53)*(MPAC!$G$3:$G$1067) )</f>
        <v>-93.230999999999995</v>
      </c>
      <c r="J53" s="7">
        <v>0</v>
      </c>
      <c r="K53" s="7">
        <f t="shared" si="19"/>
        <v>-91.150999999999996</v>
      </c>
      <c r="L53" s="7">
        <f t="shared" si="20"/>
        <v>-93.230999999999995</v>
      </c>
      <c r="M53" s="40"/>
      <c r="N53" s="40"/>
      <c r="O53" s="36"/>
    </row>
    <row r="54" spans="1:15" x14ac:dyDescent="0.2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17"/>
        <v>RC NIST STEP SF=2000 NS=120</v>
      </c>
      <c r="F54" s="6" t="s">
        <v>20</v>
      </c>
      <c r="G54" s="6" t="str">
        <f t="shared" si="18"/>
        <v>RC NIST STEP SF=2000 NS=120 XT1096</v>
      </c>
      <c r="H54" s="7">
        <f>SUMPRODUCT( ('RC'!$A$3:$A$1000=A54)*('RC'!$B$3:$B$1000=C54)*('RC'!$E$3:$E$1000=D54)*('RC'!$C$3:$C$1000=F54)*('RC'!$F$3:$F$1000) )</f>
        <v>-99.006</v>
      </c>
      <c r="I54" s="7">
        <f>SUMPRODUCT( ('RC'!$A$3:$A$1000=A54)*('RC'!$B$3:$B$1000=C54)*('RC'!$E$3:$E$1000=D54)*('RC'!$C$3:$C$1000=F54)*('RC'!$H$3:$H$1000) )</f>
        <v>-99.296000000000006</v>
      </c>
      <c r="J54" s="7">
        <f>$D$3</f>
        <v>5</v>
      </c>
      <c r="K54" s="7">
        <f t="shared" si="19"/>
        <v>-94.006</v>
      </c>
      <c r="L54" s="7">
        <f t="shared" si="20"/>
        <v>-94.296000000000006</v>
      </c>
      <c r="M54" s="40">
        <f>ABS(K54-K53)</f>
        <v>2.855000000000004</v>
      </c>
      <c r="N54" s="40">
        <f>ABS(L54-L53)</f>
        <v>1.0650000000000119</v>
      </c>
      <c r="O54" s="36"/>
    </row>
    <row r="55" spans="1:15" x14ac:dyDescent="0.2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17"/>
        <v>RC+CE HCLD STEP SF=2000 NS=120</v>
      </c>
      <c r="F55" s="6" t="s">
        <v>20</v>
      </c>
      <c r="G55" s="6" t="str">
        <f t="shared" si="18"/>
        <v>RC+CE HCLD STEP SF=2000 NS=120 XT1096</v>
      </c>
      <c r="H55" s="7">
        <f>SUMPRODUCT( ('RC+CE'!$A$3:$A$988=A55)*('RC+CE'!$B$3:$B$988=C55)*('RC+CE'!$E$3:$E$988=D55)*('RC+CE'!$C$3:$C$988=F55)*('RC+CE'!$F$3:$F$988) )</f>
        <v>-90.846000000000004</v>
      </c>
      <c r="I55" s="7">
        <f>SUMPRODUCT( ('RC+CE'!$A$3:$A$988=A55)*('RC+CE'!$B$3:$B$988=C55)*('RC+CE'!$E$3:$E$988=D55)*('RC+CE'!$C$3:$C$988=F55)*('RC+CE'!$H$3:$H$988) )</f>
        <v>-92.841999999999999</v>
      </c>
      <c r="J55" s="7">
        <f>$G$3</f>
        <v>-0.4</v>
      </c>
      <c r="K55" s="7">
        <f t="shared" si="19"/>
        <v>-91.246000000000009</v>
      </c>
      <c r="L55" s="7">
        <f t="shared" si="20"/>
        <v>-93.242000000000004</v>
      </c>
      <c r="M55" s="40">
        <f>ABS(K55-K53)</f>
        <v>9.5000000000013074E-2</v>
      </c>
      <c r="N55" s="40">
        <f>ABS(L55-L53)</f>
        <v>1.1000000000009891E-2</v>
      </c>
      <c r="O55" s="36"/>
    </row>
    <row r="56" spans="1:15" x14ac:dyDescent="0.2">
      <c r="A56" s="6">
        <v>13</v>
      </c>
      <c r="B56" s="6" t="s">
        <v>35</v>
      </c>
      <c r="C56" s="6" t="s">
        <v>38</v>
      </c>
      <c r="D56" s="6" t="s">
        <v>17</v>
      </c>
      <c r="E56" s="6" t="str">
        <f t="shared" si="17"/>
        <v xml:space="preserve">RTS UMa L  45                 </v>
      </c>
      <c r="F56" s="6" t="s">
        <v>20</v>
      </c>
      <c r="G56" s="6" t="str">
        <f t="shared" si="18"/>
        <v>RTS UMa L  45                  XT1096</v>
      </c>
      <c r="H56" s="7">
        <f>SUMPRODUCT( (RTS!$A$3:$A$1043=A56)*(RTS!$B$3:$B$1043=C56)*(RTS!$E$3:$E$1043=D56)*(RTS!$C$3:$C$1043=F56)*(RTS!$F$3:$F$1043) )</f>
        <v>-91.817999999999998</v>
      </c>
      <c r="I56" s="7">
        <f>SUMPRODUCT( (RTS!$A$3:$A$1043=A56)*(RTS!$B$3:$B$1043=C56)*(RTS!$E$3:$E$1043=D56)*(RTS!$C$3:$C$1043=F56)*(RTS!$G$3:$G$1043) )</f>
        <v>-93.822000000000003</v>
      </c>
      <c r="J56" s="7">
        <f>$J$3</f>
        <v>0.6</v>
      </c>
      <c r="K56" s="7">
        <f t="shared" si="19"/>
        <v>-91.218000000000004</v>
      </c>
      <c r="L56" s="7">
        <f t="shared" si="20"/>
        <v>-93.222000000000008</v>
      </c>
      <c r="M56" s="40">
        <f>ABS(K56-K53)</f>
        <v>6.7000000000007276E-2</v>
      </c>
      <c r="N56" s="40">
        <f>ABS(L56-L53)</f>
        <v>8.9999999999861302E-3</v>
      </c>
      <c r="O56" s="36"/>
    </row>
    <row r="57" spans="1:15" x14ac:dyDescent="0.2">
      <c r="A57" s="20">
        <v>13</v>
      </c>
      <c r="B57" s="20" t="s">
        <v>34</v>
      </c>
      <c r="C57" s="20" t="s">
        <v>38</v>
      </c>
      <c r="D57" s="20" t="s">
        <v>17</v>
      </c>
      <c r="E57" s="20" t="str">
        <f t="shared" si="17"/>
        <v xml:space="preserve">MPAC UMa L  45                 </v>
      </c>
      <c r="F57" s="20" t="s">
        <v>21</v>
      </c>
      <c r="G57" s="20" t="str">
        <f t="shared" si="18"/>
        <v>MPAC UMa L  45                  Z3</v>
      </c>
      <c r="H57" s="21">
        <f>SUMPRODUCT( (MPAC!$A$3:$A$1067=A57)*(MPAC!$B$3:$B$1067=C57)*(MPAC!$E$3:$E$1067=D57)*(MPAC!$C$3:$C$1067=F57)*(MPAC!$F$3:$F$1067) )</f>
        <v>-88.332999999999998</v>
      </c>
      <c r="I57" s="21">
        <f>SUMPRODUCT( (MPAC!$A$3:$A$1067=A57)*(MPAC!$B$3:$B$1067=C57)*(MPAC!$E$3:$E$1067=D57)*(MPAC!$C$3:$C$1067=F57)*(MPAC!$G$3:$G$1067) )</f>
        <v>-90.462999999999994</v>
      </c>
      <c r="J57" s="21">
        <v>0</v>
      </c>
      <c r="K57" s="21">
        <f t="shared" si="19"/>
        <v>-88.332999999999998</v>
      </c>
      <c r="L57" s="21">
        <f t="shared" si="20"/>
        <v>-90.462999999999994</v>
      </c>
      <c r="M57" s="41"/>
      <c r="N57" s="41"/>
      <c r="O57" s="36"/>
    </row>
    <row r="58" spans="1:15" x14ac:dyDescent="0.2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17"/>
        <v>RC NIST STEP SF=2000 NS=120</v>
      </c>
      <c r="F58" s="20" t="s">
        <v>21</v>
      </c>
      <c r="G58" s="20" t="str">
        <f t="shared" si="18"/>
        <v>RC NIST STEP SF=2000 NS=120 Z3</v>
      </c>
      <c r="H58" s="21">
        <f>SUMPRODUCT( ('RC'!$A$3:$A$1000=A58)*('RC'!$B$3:$B$1000=C58)*('RC'!$E$3:$E$1000=D58)*('RC'!$C$3:$C$1000=F58)*('RC'!$F$3:$F$1000) )</f>
        <v>-97.533000000000001</v>
      </c>
      <c r="I58" s="21">
        <f>SUMPRODUCT( ('RC'!$A$3:$A$1000=A58)*('RC'!$B$3:$B$1000=C58)*('RC'!$E$3:$E$1000=D58)*('RC'!$C$3:$C$1000=F58)*('RC'!$H$3:$H$1000) )</f>
        <v>-97.825999999999993</v>
      </c>
      <c r="J58" s="21">
        <f>$D$3</f>
        <v>5</v>
      </c>
      <c r="K58" s="21">
        <f t="shared" si="19"/>
        <v>-92.533000000000001</v>
      </c>
      <c r="L58" s="21">
        <f t="shared" si="20"/>
        <v>-92.825999999999993</v>
      </c>
      <c r="M58" s="41">
        <f>ABS(K58-K57)</f>
        <v>4.2000000000000028</v>
      </c>
      <c r="N58" s="41">
        <f>ABS(L58-L57)</f>
        <v>2.3629999999999995</v>
      </c>
      <c r="O58" s="36"/>
    </row>
    <row r="59" spans="1:15" x14ac:dyDescent="0.2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17"/>
        <v>RC+CE HCLD STEP SF=2000 NS=120</v>
      </c>
      <c r="F59" s="20" t="s">
        <v>21</v>
      </c>
      <c r="G59" s="20" t="str">
        <f t="shared" si="18"/>
        <v>RC+CE HCLD STEP SF=2000 NS=120 Z3</v>
      </c>
      <c r="H59" s="21">
        <f>SUMPRODUCT( ('RC+CE'!$A$3:$A$988=A59)*('RC+CE'!$B$3:$B$988=C59)*('RC+CE'!$E$3:$E$988=D59)*('RC+CE'!$C$3:$C$988=F59)*('RC+CE'!$F$3:$F$988) )</f>
        <v>0</v>
      </c>
      <c r="I59" s="21">
        <f>SUMPRODUCT( ('RC+CE'!$A$3:$A$988=A59)*('RC+CE'!$B$3:$B$988=C59)*('RC+CE'!$E$3:$E$988=D59)*('RC+CE'!$C$3:$C$988=F59)*('RC+CE'!$H$3:$H$988) )</f>
        <v>-90.801000000000002</v>
      </c>
      <c r="J59" s="21">
        <f>$G$3</f>
        <v>-0.4</v>
      </c>
      <c r="K59" s="21">
        <f t="shared" si="19"/>
        <v>-0.4</v>
      </c>
      <c r="L59" s="21">
        <f t="shared" si="20"/>
        <v>-91.201000000000008</v>
      </c>
      <c r="M59" s="41"/>
      <c r="N59" s="41">
        <f>ABS(L59-L57)</f>
        <v>0.73800000000001376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  <c r="O61" s="36"/>
    </row>
    <row r="62" spans="1:15" x14ac:dyDescent="0.2">
      <c r="A62" s="18">
        <v>13</v>
      </c>
      <c r="B62" s="18" t="s">
        <v>34</v>
      </c>
      <c r="C62" s="18" t="s">
        <v>37</v>
      </c>
      <c r="D62" s="18" t="s">
        <v>17</v>
      </c>
      <c r="E62" s="18" t="str">
        <f t="shared" ref="E62:E72" si="21">CONCATENATE(B62," ",C62," ",D62)</f>
        <v xml:space="preserve">MPAC UMi L  45                 </v>
      </c>
      <c r="F62" s="18" t="s">
        <v>8</v>
      </c>
      <c r="G62" s="18" t="str">
        <f t="shared" ref="G62:G72" si="22">CONCATENATE(E62," ",F62)</f>
        <v>MPAC UMi L  45                  XT1080</v>
      </c>
      <c r="H62" s="19">
        <f>SUMPRODUCT( (MPAC!$A$3:$A$1067=A62)*(MPAC!$B$3:$B$1067=C62)*(MPAC!$E$3:$E$1067=D62)*(MPAC!$C$3:$C$1067=F62)*(MPAC!$F$3:$F$1067) )</f>
        <v>-94.436999999999998</v>
      </c>
      <c r="I62" s="19">
        <f>SUMPRODUCT( (MPAC!$A$3:$A$1067=A62)*(MPAC!$B$3:$B$1067=C62)*(MPAC!$E$3:$E$1067=D62)*(MPAC!$C$3:$C$1067=F62)*(MPAC!$G$3:$G$1067) )</f>
        <v>-96.397000000000006</v>
      </c>
      <c r="J62" s="19">
        <v>0</v>
      </c>
      <c r="K62" s="19">
        <f>H62+$J62</f>
        <v>-94.436999999999998</v>
      </c>
      <c r="L62" s="19">
        <f>I62+$J62</f>
        <v>-96.397000000000006</v>
      </c>
      <c r="M62" s="39"/>
      <c r="N62" s="39"/>
      <c r="O62" s="36"/>
    </row>
    <row r="63" spans="1:15" x14ac:dyDescent="0.2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21"/>
        <v>RC NIST STEP SF=2000 NS=120</v>
      </c>
      <c r="F63" s="18" t="s">
        <v>8</v>
      </c>
      <c r="G63" s="18" t="str">
        <f t="shared" si="22"/>
        <v>RC NIST STEP SF=2000 NS=120 XT1080</v>
      </c>
      <c r="H63" s="19">
        <f>SUMPRODUCT( ('RC'!$A$3:$A$1000=A63)*('RC'!$B$3:$B$1000=C63)*('RC'!$E$3:$E$1000=D63)*('RC'!$C$3:$C$1000=F63)*('RC'!$F$3:$F$1000) )</f>
        <v>-98.819000000000003</v>
      </c>
      <c r="I63" s="19">
        <f>SUMPRODUCT( ('RC'!$A$3:$A$1000=A63)*('RC'!$B$3:$B$1000=C63)*('RC'!$E$3:$E$1000=D63)*('RC'!$C$3:$C$1000=F63)*('RC'!$H$3:$H$1000) )</f>
        <v>-99.090999999999994</v>
      </c>
      <c r="J63" s="19">
        <f>$D$3</f>
        <v>5</v>
      </c>
      <c r="K63" s="19">
        <f t="shared" ref="K63:K72" si="23">H63+$J63</f>
        <v>-93.819000000000003</v>
      </c>
      <c r="L63" s="19">
        <f t="shared" ref="L63:L72" si="24">I63+$J63</f>
        <v>-94.090999999999994</v>
      </c>
      <c r="M63" s="39">
        <f>ABS(K63-K62)</f>
        <v>0.617999999999995</v>
      </c>
      <c r="N63" s="39">
        <f>ABS(L63-L62)</f>
        <v>2.3060000000000116</v>
      </c>
      <c r="O63" s="36"/>
    </row>
    <row r="64" spans="1:15" x14ac:dyDescent="0.2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21"/>
        <v>RC+CE LCSD STEP SF=2000 NS=120</v>
      </c>
      <c r="F64" s="18" t="s">
        <v>8</v>
      </c>
      <c r="G64" s="18" t="str">
        <f t="shared" si="22"/>
        <v>RC+CE LCSD STEP SF=2000 NS=120 XT1080</v>
      </c>
      <c r="H64" s="19">
        <f>SUMPRODUCT( ('RC+CE'!$A$3:$A$988=A64)*('RC+CE'!$B$3:$B$988=C64)*('RC+CE'!$E$3:$E$988=D64)*('RC+CE'!$C$3:$C$988=F64)*('RC+CE'!$F$3:$F$988) )</f>
        <v>-94.542000000000002</v>
      </c>
      <c r="I64" s="19">
        <f>SUMPRODUCT( ('RC+CE'!$A$3:$A$988=A64)*('RC+CE'!$B$3:$B$988=C64)*('RC+CE'!$E$3:$E$988=D64)*('RC+CE'!$C$3:$C$988=F64)*('RC+CE'!$H$3:$H$988) )</f>
        <v>-96.13</v>
      </c>
      <c r="J64" s="19">
        <f>$G$3</f>
        <v>-0.4</v>
      </c>
      <c r="K64" s="19">
        <f t="shared" si="23"/>
        <v>-94.942000000000007</v>
      </c>
      <c r="L64" s="19">
        <f t="shared" si="24"/>
        <v>-96.53</v>
      </c>
      <c r="M64" s="39">
        <f>ABS(K64-K62)</f>
        <v>0.50500000000000966</v>
      </c>
      <c r="N64" s="39">
        <f>ABS(L64-L62)</f>
        <v>0.13299999999999557</v>
      </c>
      <c r="O64" s="36"/>
    </row>
    <row r="65" spans="1:15" x14ac:dyDescent="0.2">
      <c r="A65" s="18">
        <v>13</v>
      </c>
      <c r="B65" s="18" t="s">
        <v>35</v>
      </c>
      <c r="C65" s="18" t="s">
        <v>37</v>
      </c>
      <c r="D65" s="18" t="s">
        <v>17</v>
      </c>
      <c r="E65" s="18" t="str">
        <f t="shared" si="21"/>
        <v xml:space="preserve">RTS UMi L  45                 </v>
      </c>
      <c r="F65" s="18" t="s">
        <v>8</v>
      </c>
      <c r="G65" s="18" t="str">
        <f t="shared" si="22"/>
        <v>RTS UMi L  45                  XT1080</v>
      </c>
      <c r="H65" s="19">
        <f>SUMPRODUCT( (RTS!$A$3:$A$1043=A65)*(RTS!$B$3:$B$1043=C65)*(RTS!$E$3:$E$1043=D65)*(RTS!$C$3:$C$1043=F65)*(RTS!$F$3:$F$1043) )</f>
        <v>-94.409000000000006</v>
      </c>
      <c r="I65" s="19">
        <f>SUMPRODUCT( (RTS!$A$3:$A$1043=A65)*(RTS!$B$3:$B$1043=C65)*(RTS!$E$3:$E$1043=D65)*(RTS!$C$3:$C$1043=F65)*(RTS!$G$3:$G$1043) )</f>
        <v>-96.349000000000004</v>
      </c>
      <c r="J65" s="19">
        <f>$J$3</f>
        <v>0.6</v>
      </c>
      <c r="K65" s="19">
        <f t="shared" si="23"/>
        <v>-93.809000000000012</v>
      </c>
      <c r="L65" s="19">
        <f t="shared" si="24"/>
        <v>-95.749000000000009</v>
      </c>
      <c r="M65" s="39">
        <f>ABS(K65-K62)</f>
        <v>0.6279999999999859</v>
      </c>
      <c r="N65" s="39">
        <f>ABS(L65-L62)</f>
        <v>0.64799999999999613</v>
      </c>
      <c r="O65" s="36"/>
    </row>
    <row r="66" spans="1:15" x14ac:dyDescent="0.2">
      <c r="A66" s="6">
        <v>13</v>
      </c>
      <c r="B66" s="6" t="s">
        <v>34</v>
      </c>
      <c r="C66" s="6" t="s">
        <v>37</v>
      </c>
      <c r="D66" s="6" t="s">
        <v>17</v>
      </c>
      <c r="E66" s="6" t="str">
        <f t="shared" si="21"/>
        <v xml:space="preserve">MPAC UMi L  45                 </v>
      </c>
      <c r="F66" s="6" t="s">
        <v>20</v>
      </c>
      <c r="G66" s="6" t="str">
        <f t="shared" si="22"/>
        <v>MPAC UMi L  45                  XT1096</v>
      </c>
      <c r="H66" s="7">
        <f>SUMPRODUCT( (MPAC!$A$3:$A$1067=A66)*(MPAC!$B$3:$B$1067=C66)*(MPAC!$E$3:$E$1067=D66)*(MPAC!$C$3:$C$1067=F66)*(MPAC!$F$3:$F$1067) )</f>
        <v>-96.043999999999997</v>
      </c>
      <c r="I66" s="7">
        <f>SUMPRODUCT( (MPAC!$A$3:$A$1067=A66)*(MPAC!$B$3:$B$1067=C66)*(MPAC!$E$3:$E$1067=D66)*(MPAC!$C$3:$C$1067=F66)*(MPAC!$G$3:$G$1067) )</f>
        <v>-97.963999999999999</v>
      </c>
      <c r="J66" s="7">
        <v>0</v>
      </c>
      <c r="K66" s="7">
        <f t="shared" si="23"/>
        <v>-96.043999999999997</v>
      </c>
      <c r="L66" s="7">
        <f t="shared" si="24"/>
        <v>-97.963999999999999</v>
      </c>
      <c r="M66" s="40"/>
      <c r="N66" s="40"/>
      <c r="O66" s="36"/>
    </row>
    <row r="67" spans="1:15" x14ac:dyDescent="0.2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21"/>
        <v>RC NIST STEP SF=2000 NS=120</v>
      </c>
      <c r="F67" s="6" t="s">
        <v>20</v>
      </c>
      <c r="G67" s="6" t="str">
        <f t="shared" si="22"/>
        <v>RC NIST STEP SF=2000 NS=120 XT1096</v>
      </c>
      <c r="H67" s="7">
        <f>SUMPRODUCT( ('RC'!$A$3:$A$1000=A67)*('RC'!$B$3:$B$1000=C67)*('RC'!$E$3:$E$1000=D67)*('RC'!$C$3:$C$1000=F67)*('RC'!$F$3:$F$1000) )</f>
        <v>-99.006</v>
      </c>
      <c r="I67" s="7">
        <f>SUMPRODUCT( ('RC'!$A$3:$A$1000=A67)*('RC'!$B$3:$B$1000=C67)*('RC'!$E$3:$E$1000=D67)*('RC'!$C$3:$C$1000=F67)*('RC'!$H$3:$H$1000) )</f>
        <v>-99.296000000000006</v>
      </c>
      <c r="J67" s="7">
        <f>$D$3</f>
        <v>5</v>
      </c>
      <c r="K67" s="7">
        <f t="shared" si="23"/>
        <v>-94.006</v>
      </c>
      <c r="L67" s="7">
        <f t="shared" si="24"/>
        <v>-94.296000000000006</v>
      </c>
      <c r="M67" s="40">
        <f>ABS(K67-K66)</f>
        <v>2.0379999999999967</v>
      </c>
      <c r="N67" s="40">
        <f>ABS(L67-L66)</f>
        <v>3.6679999999999922</v>
      </c>
      <c r="O67" s="36"/>
    </row>
    <row r="68" spans="1:15" x14ac:dyDescent="0.2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21"/>
        <v>RC+CE LCSD STEP SF=2000 NS=120</v>
      </c>
      <c r="F68" s="6" t="s">
        <v>20</v>
      </c>
      <c r="G68" s="6" t="str">
        <f t="shared" si="22"/>
        <v>RC+CE LCSD STEP SF=2000 NS=120 XT1096</v>
      </c>
      <c r="H68" s="7">
        <f>SUMPRODUCT( ('RC+CE'!$A$3:$A$988=A68)*('RC+CE'!$B$3:$B$988=C68)*('RC+CE'!$E$3:$E$988=D68)*('RC+CE'!$C$3:$C$988=F68)*('RC+CE'!$F$3:$F$988) )</f>
        <v>-96.064999999999998</v>
      </c>
      <c r="I68" s="7">
        <f>SUMPRODUCT( ('RC+CE'!$A$3:$A$988=A68)*('RC+CE'!$B$3:$B$988=C68)*('RC+CE'!$E$3:$E$988=D68)*('RC+CE'!$C$3:$C$988=F68)*('RC+CE'!$H$3:$H$988) )</f>
        <v>-97.622</v>
      </c>
      <c r="J68" s="7">
        <f>$G$3</f>
        <v>-0.4</v>
      </c>
      <c r="K68" s="7">
        <f t="shared" si="23"/>
        <v>-96.465000000000003</v>
      </c>
      <c r="L68" s="7">
        <f t="shared" si="24"/>
        <v>-98.022000000000006</v>
      </c>
      <c r="M68" s="40">
        <f>ABS(K68-K66)</f>
        <v>0.42100000000000648</v>
      </c>
      <c r="N68" s="40">
        <f>ABS(L68-L66)</f>
        <v>5.8000000000006935E-2</v>
      </c>
      <c r="O68" s="36"/>
    </row>
    <row r="69" spans="1:15" x14ac:dyDescent="0.2">
      <c r="A69" s="6">
        <v>13</v>
      </c>
      <c r="B69" s="6" t="s">
        <v>35</v>
      </c>
      <c r="C69" s="6" t="s">
        <v>37</v>
      </c>
      <c r="D69" s="6" t="s">
        <v>17</v>
      </c>
      <c r="E69" s="6" t="str">
        <f t="shared" si="21"/>
        <v xml:space="preserve">RTS UMi L  45                 </v>
      </c>
      <c r="F69" s="6" t="s">
        <v>20</v>
      </c>
      <c r="G69" s="6" t="str">
        <f t="shared" si="22"/>
        <v>RTS UMi L  45                  XT1096</v>
      </c>
      <c r="H69" s="7">
        <f>SUMPRODUCT( (RTS!$A$3:$A$1043=A69)*(RTS!$B$3:$B$1043=C69)*(RTS!$E$3:$E$1043=D69)*(RTS!$C$3:$C$1043=F69)*(RTS!$F$3:$F$1043) )</f>
        <v>-96.319000000000003</v>
      </c>
      <c r="I69" s="7">
        <f>SUMPRODUCT( (RTS!$A$3:$A$1043=A69)*(RTS!$B$3:$B$1043=C69)*(RTS!$E$3:$E$1043=D69)*(RTS!$C$3:$C$1043=F69)*(RTS!$G$3:$G$1043) )</f>
        <v>-98.326999999999998</v>
      </c>
      <c r="J69" s="7">
        <f>$J$3</f>
        <v>0.6</v>
      </c>
      <c r="K69" s="7">
        <f t="shared" si="23"/>
        <v>-95.719000000000008</v>
      </c>
      <c r="L69" s="7">
        <f t="shared" si="24"/>
        <v>-97.727000000000004</v>
      </c>
      <c r="M69" s="40">
        <f>ABS(K69-K66)</f>
        <v>0.32499999999998863</v>
      </c>
      <c r="N69" s="40">
        <f>ABS(L69-L66)</f>
        <v>0.23699999999999477</v>
      </c>
      <c r="O69" s="36"/>
    </row>
    <row r="70" spans="1:15" x14ac:dyDescent="0.2">
      <c r="A70" s="20">
        <v>13</v>
      </c>
      <c r="B70" s="20" t="s">
        <v>34</v>
      </c>
      <c r="C70" s="20" t="s">
        <v>37</v>
      </c>
      <c r="D70" s="20" t="s">
        <v>17</v>
      </c>
      <c r="E70" s="20" t="str">
        <f t="shared" si="21"/>
        <v xml:space="preserve">MPAC UMi L  45                 </v>
      </c>
      <c r="F70" s="20" t="s">
        <v>21</v>
      </c>
      <c r="G70" s="20" t="str">
        <f t="shared" si="22"/>
        <v>MPAC UMi L  45                  Z3</v>
      </c>
      <c r="H70" s="21">
        <f>SUMPRODUCT( (MPAC!$A$3:$A$1067=A70)*(MPAC!$B$3:$B$1067=C70)*(MPAC!$E$3:$E$1067=D70)*(MPAC!$C$3:$C$1067=F70)*(MPAC!$F$3:$F$1067) )</f>
        <v>-93.471999999999994</v>
      </c>
      <c r="I70" s="21">
        <f>SUMPRODUCT( (MPAC!$A$3:$A$1067=A70)*(MPAC!$B$3:$B$1067=C70)*(MPAC!$E$3:$E$1067=D70)*(MPAC!$C$3:$C$1067=F70)*(MPAC!$G$3:$G$1067) )</f>
        <v>-95.47</v>
      </c>
      <c r="J70" s="21">
        <v>0</v>
      </c>
      <c r="K70" s="21">
        <f t="shared" si="23"/>
        <v>-93.471999999999994</v>
      </c>
      <c r="L70" s="21">
        <f t="shared" si="24"/>
        <v>-95.47</v>
      </c>
      <c r="M70" s="41"/>
      <c r="N70" s="41"/>
      <c r="O70" s="36"/>
    </row>
    <row r="71" spans="1:15" x14ac:dyDescent="0.2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21"/>
        <v>RC NIST STEP SF=2000 NS=120</v>
      </c>
      <c r="F71" s="20" t="s">
        <v>21</v>
      </c>
      <c r="G71" s="20" t="str">
        <f t="shared" si="22"/>
        <v>RC NIST STEP SF=2000 NS=120 Z3</v>
      </c>
      <c r="H71" s="21">
        <f>SUMPRODUCT( ('RC'!$A$3:$A$1000=A71)*('RC'!$B$3:$B$1000=C71)*('RC'!$E$3:$E$1000=D71)*('RC'!$C$3:$C$1000=F71)*('RC'!$F$3:$F$1000) )</f>
        <v>-97.533000000000001</v>
      </c>
      <c r="I71" s="21">
        <f>SUMPRODUCT( ('RC'!$A$3:$A$1000=A71)*('RC'!$B$3:$B$1000=C71)*('RC'!$E$3:$E$1000=D71)*('RC'!$C$3:$C$1000=F71)*('RC'!$H$3:$H$1000) )</f>
        <v>-97.825999999999993</v>
      </c>
      <c r="J71" s="21">
        <f>$D$3</f>
        <v>5</v>
      </c>
      <c r="K71" s="21">
        <f t="shared" si="23"/>
        <v>-92.533000000000001</v>
      </c>
      <c r="L71" s="21">
        <f t="shared" si="24"/>
        <v>-92.825999999999993</v>
      </c>
      <c r="M71" s="41">
        <f>ABS(K71-K70)</f>
        <v>0.93899999999999295</v>
      </c>
      <c r="N71" s="41">
        <f>ABS(L71-L70)</f>
        <v>2.6440000000000055</v>
      </c>
      <c r="O71" s="36"/>
    </row>
    <row r="72" spans="1:15" x14ac:dyDescent="0.2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21"/>
        <v>RC+CE LCSD STEP SF=2000 NS=120</v>
      </c>
      <c r="F72" s="20" t="s">
        <v>21</v>
      </c>
      <c r="G72" s="20" t="str">
        <f t="shared" si="22"/>
        <v>RC+CE LCSD STEP SF=2000 NS=120 Z3</v>
      </c>
      <c r="H72" s="21">
        <f>SUMPRODUCT( ('RC+CE'!$A$3:$A$988=A72)*('RC+CE'!$B$3:$B$988=C72)*('RC+CE'!$E$3:$E$988=D72)*('RC+CE'!$C$3:$C$988=F72)*('RC+CE'!$F$3:$F$988) )</f>
        <v>-94.305999999999997</v>
      </c>
      <c r="I72" s="21">
        <f>SUMPRODUCT( ('RC+CE'!$A$3:$A$988=A72)*('RC+CE'!$B$3:$B$988=C72)*('RC+CE'!$E$3:$E$988=D72)*('RC+CE'!$C$3:$C$988=F72)*('RC+CE'!$H$3:$H$988) )</f>
        <v>-95.852000000000004</v>
      </c>
      <c r="J72" s="21">
        <f>$G$3</f>
        <v>-0.4</v>
      </c>
      <c r="K72" s="21">
        <f t="shared" si="23"/>
        <v>-94.706000000000003</v>
      </c>
      <c r="L72" s="21">
        <f t="shared" si="24"/>
        <v>-96.25200000000001</v>
      </c>
      <c r="M72" s="41">
        <f>ABS(K72-K70)</f>
        <v>1.2340000000000089</v>
      </c>
      <c r="N72" s="41">
        <f>ABS(L72-L70)</f>
        <v>0.78200000000001069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  <c r="O74" s="36"/>
    </row>
    <row r="75" spans="1:15" x14ac:dyDescent="0.2">
      <c r="A75" s="22">
        <v>7</v>
      </c>
      <c r="B75" s="22" t="s">
        <v>34</v>
      </c>
      <c r="C75" s="22" t="s">
        <v>38</v>
      </c>
      <c r="D75" s="22" t="s">
        <v>12</v>
      </c>
      <c r="E75" s="22" t="str">
        <f t="shared" ref="E75:E85" si="25">CONCATENATE(B75," ",C75," ",D75)</f>
        <v xml:space="preserve">MPAC UMa P  45                 </v>
      </c>
      <c r="F75" s="22" t="s">
        <v>47</v>
      </c>
      <c r="G75" s="22" t="str">
        <f t="shared" ref="G75:G85" si="26">CONCATENATE(E75," ",F75)</f>
        <v>MPAC UMa P  45                  S4</v>
      </c>
      <c r="H75" s="23">
        <f>SUMPRODUCT( (MPAC!$A$3:$A$1067=A75)*(MPAC!$B$3:$B$1067=C75)*(MPAC!$E$3:$E$1067=D75)*(MPAC!$C$3:$C$1067=F75)*(MPAC!$F$3:$F$1067) )</f>
        <v>-85.852999999999994</v>
      </c>
      <c r="I75" s="23">
        <f>SUMPRODUCT( (MPAC!$A$3:$A$1067=A75)*(MPAC!$B$3:$B$1067=C75)*(MPAC!$E$3:$E$1067=D75)*(MPAC!$C$3:$C$1067=F75)*(MPAC!$G$3:$G$1067) )</f>
        <v>-88.015000000000001</v>
      </c>
      <c r="J75" s="23">
        <v>0</v>
      </c>
      <c r="K75" s="23">
        <f>H75+$J75</f>
        <v>-85.852999999999994</v>
      </c>
      <c r="L75" s="23">
        <f>I75+$J75</f>
        <v>-88.015000000000001</v>
      </c>
      <c r="M75" s="23"/>
      <c r="N75" s="43"/>
      <c r="O75" s="36"/>
    </row>
    <row r="76" spans="1:15" x14ac:dyDescent="0.2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25"/>
        <v>RC NIST STEP SF=400 NS=120</v>
      </c>
      <c r="F76" s="22" t="s">
        <v>47</v>
      </c>
      <c r="G76" s="22" t="str">
        <f t="shared" si="26"/>
        <v>RC NIST STEP SF=400 NS=120 S4</v>
      </c>
      <c r="H76" s="23">
        <f>SUMPRODUCT( ('RC'!$A$3:$A$1000=A76)*('RC'!$B$3:$B$1000=C76)*('RC'!$E$3:$E$1000=D76)*('RC'!$C$3:$C$1000=F76)*('RC'!$F$3:$F$1000) )</f>
        <v>-99.13</v>
      </c>
      <c r="I76" s="23">
        <f>SUMPRODUCT( ('RC'!$A$3:$A$1000=A76)*('RC'!$B$3:$B$1000=C76)*('RC'!$E$3:$E$1000=D76)*('RC'!$C$3:$C$1000=F76)*('RC'!$H$3:$H$1000) )</f>
        <v>-99.56</v>
      </c>
      <c r="J76" s="23">
        <f>$D$4</f>
        <v>7.8</v>
      </c>
      <c r="K76" s="23">
        <f t="shared" ref="K76:K85" si="27">H76+$J76</f>
        <v>-91.33</v>
      </c>
      <c r="L76" s="23">
        <f t="shared" ref="L76:L85" si="28">I76+$J76</f>
        <v>-91.76</v>
      </c>
      <c r="M76" s="23">
        <f>ABS(K76-K75)</f>
        <v>5.4770000000000039</v>
      </c>
      <c r="N76" s="43">
        <f>ABS(L76-L75)</f>
        <v>3.7450000000000045</v>
      </c>
      <c r="O76" s="36"/>
    </row>
    <row r="77" spans="1:15" x14ac:dyDescent="0.2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25"/>
        <v>RC+CE HCLD STEP SF=400 NS=120</v>
      </c>
      <c r="F77" s="22" t="s">
        <v>47</v>
      </c>
      <c r="G77" s="22" t="str">
        <f t="shared" si="26"/>
        <v>RC+CE HCLD STEP SF=400 NS=120 S4</v>
      </c>
      <c r="H77" s="23">
        <f>SUMPRODUCT( ('RC+CE'!$A$3:$A$988=A77)*('RC+CE'!$B$3:$B$988=C77)*('RC+CE'!$E$3:$E$988=D77)*('RC+CE'!$C$3:$C$988=F77)*('RC+CE'!$F$3:$F$988) )</f>
        <v>-89.19</v>
      </c>
      <c r="I77" s="23">
        <f>SUMPRODUCT( ('RC+CE'!$A$3:$A$988=A77)*('RC+CE'!$B$3:$B$988=C77)*('RC+CE'!$E$3:$E$988=D77)*('RC+CE'!$C$3:$C$988=F77)*('RC+CE'!$H$3:$H$988) )</f>
        <v>-91.120999999999995</v>
      </c>
      <c r="J77" s="23">
        <f>$G$4</f>
        <v>2</v>
      </c>
      <c r="K77" s="23">
        <f t="shared" si="27"/>
        <v>-87.19</v>
      </c>
      <c r="L77" s="23">
        <f t="shared" si="28"/>
        <v>-89.120999999999995</v>
      </c>
      <c r="M77" s="23">
        <f>ABS(K77-K75)</f>
        <v>1.3370000000000033</v>
      </c>
      <c r="N77" s="43">
        <f>ABS(L77-L75)</f>
        <v>1.1059999999999945</v>
      </c>
      <c r="O77" s="36"/>
    </row>
    <row r="78" spans="1:15" x14ac:dyDescent="0.2">
      <c r="A78" s="22">
        <v>7</v>
      </c>
      <c r="B78" s="22" t="s">
        <v>35</v>
      </c>
      <c r="C78" s="22" t="s">
        <v>38</v>
      </c>
      <c r="D78" s="22" t="s">
        <v>12</v>
      </c>
      <c r="E78" s="22" t="str">
        <f t="shared" si="25"/>
        <v xml:space="preserve">RTS UMa P  45                 </v>
      </c>
      <c r="F78" s="22" t="s">
        <v>47</v>
      </c>
      <c r="G78" s="22" t="str">
        <f t="shared" si="26"/>
        <v>RTS UMa P  45                  S4</v>
      </c>
      <c r="H78" s="23">
        <f>SUMPRODUCT( (RTS!$A$3:$A$1043=A78)*(RTS!$B$3:$B$1043=C78)*(RTS!$E$3:$E$1043=D78)*(RTS!$C$3:$C$1043=F78)*(RTS!$F$3:$F$1043) )</f>
        <v>-87.225999999999999</v>
      </c>
      <c r="I78" s="23">
        <f>SUMPRODUCT( (RTS!$A$3:$A$1043=A78)*(RTS!$B$3:$B$1043=C78)*(RTS!$E$3:$E$1043=D78)*(RTS!$C$3:$C$1043=F78)*(RTS!$G$3:$G$1043) )</f>
        <v>-89.471000000000004</v>
      </c>
      <c r="J78" s="23">
        <f>$J$4</f>
        <v>-0.8</v>
      </c>
      <c r="K78" s="23">
        <f t="shared" si="27"/>
        <v>-88.025999999999996</v>
      </c>
      <c r="L78" s="23">
        <f t="shared" si="28"/>
        <v>-90.271000000000001</v>
      </c>
      <c r="M78" s="23">
        <f>ABS(K78-K75)</f>
        <v>2.1730000000000018</v>
      </c>
      <c r="N78" s="43">
        <f>ABS(L78-L75)</f>
        <v>2.2560000000000002</v>
      </c>
      <c r="O78" s="36"/>
    </row>
    <row r="79" spans="1:15" x14ac:dyDescent="0.2">
      <c r="A79" s="8">
        <v>7</v>
      </c>
      <c r="B79" s="8" t="s">
        <v>34</v>
      </c>
      <c r="C79" s="8" t="s">
        <v>38</v>
      </c>
      <c r="D79" s="8" t="s">
        <v>12</v>
      </c>
      <c r="E79" s="8" t="str">
        <f t="shared" si="25"/>
        <v xml:space="preserve">MPAC UMa P  45                 </v>
      </c>
      <c r="F79" s="8" t="s">
        <v>48</v>
      </c>
      <c r="G79" s="8" t="str">
        <f t="shared" si="26"/>
        <v>MPAC UMa P  45                  S6</v>
      </c>
      <c r="H79" s="9">
        <f>SUMPRODUCT( (MPAC!$A$3:$A$1067=A79)*(MPAC!$B$3:$B$1067=C79)*(MPAC!$E$3:$E$1067=D79)*(MPAC!$C$3:$C$1067=F79)*(MPAC!$F$3:$F$1067) )</f>
        <v>-91.584999999999994</v>
      </c>
      <c r="I79" s="9">
        <f>SUMPRODUCT( (MPAC!$A$3:$A$1067=A79)*(MPAC!$B$3:$B$1067=C79)*(MPAC!$E$3:$E$1067=D79)*(MPAC!$C$3:$C$1067=F79)*(MPAC!$G$3:$G$1067) )</f>
        <v>-93.718999999999994</v>
      </c>
      <c r="J79" s="9">
        <v>0</v>
      </c>
      <c r="K79" s="9">
        <f t="shared" si="27"/>
        <v>-91.584999999999994</v>
      </c>
      <c r="L79" s="9">
        <f t="shared" si="28"/>
        <v>-93.718999999999994</v>
      </c>
      <c r="M79" s="9"/>
      <c r="N79" s="44"/>
      <c r="O79" s="36"/>
    </row>
    <row r="80" spans="1:15" x14ac:dyDescent="0.2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25"/>
        <v>RC NIST STEP SF=2000 NS=120</v>
      </c>
      <c r="F80" s="8" t="s">
        <v>48</v>
      </c>
      <c r="G80" s="8" t="str">
        <f t="shared" si="26"/>
        <v>RC NIST STEP SF=2000 NS=120 S6</v>
      </c>
      <c r="H80" s="9">
        <f>SUMPRODUCT( ('RC'!$A$3:$A$1000=A80)*('RC'!$B$3:$B$1000=C80)*('RC'!$E$3:$E$1000=D80)*('RC'!$C$3:$C$1000=F80)*('RC'!$F$3:$F$1000) )</f>
        <v>-100.23</v>
      </c>
      <c r="I80" s="9">
        <f>SUMPRODUCT( ('RC'!$A$3:$A$1000=A80)*('RC'!$B$3:$B$1000=C80)*('RC'!$E$3:$E$1000=D80)*('RC'!$C$3:$C$1000=F80)*('RC'!$H$3:$H$1000) )</f>
        <v>-100.53</v>
      </c>
      <c r="J80" s="9">
        <f>$D$4</f>
        <v>7.8</v>
      </c>
      <c r="K80" s="9">
        <f t="shared" si="27"/>
        <v>-92.43</v>
      </c>
      <c r="L80" s="9">
        <f t="shared" si="28"/>
        <v>-92.73</v>
      </c>
      <c r="M80" s="9">
        <f>ABS(K80-K79)</f>
        <v>0.84500000000001307</v>
      </c>
      <c r="N80" s="44">
        <f>ABS(L80-L79)</f>
        <v>0.98899999999999011</v>
      </c>
      <c r="O80" s="36"/>
    </row>
    <row r="81" spans="1:15" x14ac:dyDescent="0.2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25"/>
        <v>RC+CE HCLD STEP SF=2000 NS=120</v>
      </c>
      <c r="F81" s="8" t="s">
        <v>48</v>
      </c>
      <c r="G81" s="8" t="str">
        <f t="shared" si="26"/>
        <v>RC+CE HCLD STEP SF=2000 NS=120 S6</v>
      </c>
      <c r="H81" s="9">
        <f>SUMPRODUCT( ('RC+CE'!$A$3:$A$988=A81)*('RC+CE'!$B$3:$B$988=C81)*('RC+CE'!$E$3:$E$988=D81)*('RC+CE'!$C$3:$C$988=F81)*('RC+CE'!$F$3:$F$988) )</f>
        <v>-91.491</v>
      </c>
      <c r="I81" s="9">
        <f>SUMPRODUCT( ('RC+CE'!$A$3:$A$988=A81)*('RC+CE'!$B$3:$B$988=C81)*('RC+CE'!$E$3:$E$988=D81)*('RC+CE'!$C$3:$C$988=F81)*('RC+CE'!$H$3:$H$988) )</f>
        <v>-93.275999999999996</v>
      </c>
      <c r="J81" s="9">
        <f>$G$4</f>
        <v>2</v>
      </c>
      <c r="K81" s="9">
        <f t="shared" si="27"/>
        <v>-89.491</v>
      </c>
      <c r="L81" s="9">
        <f t="shared" si="28"/>
        <v>-91.275999999999996</v>
      </c>
      <c r="M81" s="9">
        <f>ABS(K81-K79)</f>
        <v>2.0939999999999941</v>
      </c>
      <c r="N81" s="44">
        <f>ABS(L81-L79)</f>
        <v>2.4429999999999978</v>
      </c>
      <c r="O81" s="36"/>
    </row>
    <row r="82" spans="1:15" x14ac:dyDescent="0.2">
      <c r="A82" s="8">
        <v>7</v>
      </c>
      <c r="B82" s="8" t="s">
        <v>35</v>
      </c>
      <c r="C82" s="8" t="s">
        <v>38</v>
      </c>
      <c r="D82" s="8" t="s">
        <v>12</v>
      </c>
      <c r="E82" s="8" t="str">
        <f t="shared" si="25"/>
        <v xml:space="preserve">RTS UMa P  45                 </v>
      </c>
      <c r="F82" s="8" t="s">
        <v>48</v>
      </c>
      <c r="G82" s="8" t="str">
        <f t="shared" si="26"/>
        <v>RTS UMa P  45                  S6</v>
      </c>
      <c r="H82" s="9">
        <f>SUMPRODUCT( (RTS!$A$3:$A$1043=A82)*(RTS!$B$3:$B$1043=C82)*(RTS!$E$3:$E$1043=D82)*(RTS!$C$3:$C$1043=F82)*(RTS!$F$3:$F$1043) )</f>
        <v>-88.765000000000001</v>
      </c>
      <c r="I82" s="9">
        <f>SUMPRODUCT( (RTS!$A$3:$A$1043=A82)*(RTS!$B$3:$B$1043=C82)*(RTS!$E$3:$E$1043=D82)*(RTS!$C$3:$C$1043=F82)*(RTS!$G$3:$G$1043) )</f>
        <v>-90.683999999999997</v>
      </c>
      <c r="J82" s="9">
        <f>$J$4</f>
        <v>-0.8</v>
      </c>
      <c r="K82" s="9">
        <f t="shared" si="27"/>
        <v>-89.564999999999998</v>
      </c>
      <c r="L82" s="9">
        <f t="shared" si="28"/>
        <v>-91.483999999999995</v>
      </c>
      <c r="M82" s="9">
        <f>ABS(K82-K79)</f>
        <v>2.019999999999996</v>
      </c>
      <c r="N82" s="44">
        <f>ABS(L82-L79)</f>
        <v>2.2349999999999994</v>
      </c>
      <c r="O82" s="36"/>
    </row>
    <row r="83" spans="1:15" x14ac:dyDescent="0.2">
      <c r="A83" s="25">
        <v>7</v>
      </c>
      <c r="B83" s="25" t="s">
        <v>34</v>
      </c>
      <c r="C83" s="25" t="s">
        <v>38</v>
      </c>
      <c r="D83" s="25" t="s">
        <v>12</v>
      </c>
      <c r="E83" s="25" t="str">
        <f t="shared" si="25"/>
        <v xml:space="preserve">MPAC UMa P  45                 </v>
      </c>
      <c r="F83" s="25" t="s">
        <v>21</v>
      </c>
      <c r="G83" s="25" t="str">
        <f t="shared" si="26"/>
        <v>MPAC UMa P  45                  Z3</v>
      </c>
      <c r="H83" s="26">
        <f>SUMPRODUCT( (MPAC!$A$3:$A$1067=A83)*(MPAC!$B$3:$B$1067=C83)*(MPAC!$E$3:$E$1067=D83)*(MPAC!$C$3:$C$1067=F83)*(MPAC!$F$3:$F$1067) )</f>
        <v>-90.111999999999995</v>
      </c>
      <c r="I83" s="26">
        <f>SUMPRODUCT( (MPAC!$A$3:$A$1067=A83)*(MPAC!$B$3:$B$1067=C83)*(MPAC!$E$3:$E$1067=D83)*(MPAC!$C$3:$C$1067=F83)*(MPAC!$G$3:$G$1067) )</f>
        <v>-92.123999999999995</v>
      </c>
      <c r="J83" s="26">
        <v>0</v>
      </c>
      <c r="K83" s="26">
        <f t="shared" si="27"/>
        <v>-90.111999999999995</v>
      </c>
      <c r="L83" s="26">
        <f t="shared" si="28"/>
        <v>-92.123999999999995</v>
      </c>
      <c r="M83" s="26"/>
      <c r="N83" s="45"/>
      <c r="O83" s="36"/>
    </row>
    <row r="84" spans="1:15" x14ac:dyDescent="0.2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25"/>
        <v>RC NIST STEP SF=2000 NS=120</v>
      </c>
      <c r="F84" s="25" t="s">
        <v>21</v>
      </c>
      <c r="G84" s="25" t="str">
        <f t="shared" si="26"/>
        <v>RC NIST STEP SF=2000 NS=120 Z3</v>
      </c>
      <c r="H84" s="26">
        <f>SUMPRODUCT( ('RC'!$A$3:$A$1000=A84)*('RC'!$B$3:$B$1000=C84)*('RC'!$E$3:$E$1000=D84)*('RC'!$C$3:$C$1000=F84)*('RC'!$F$3:$F$1000) )</f>
        <v>-100.82</v>
      </c>
      <c r="I84" s="26">
        <f>SUMPRODUCT( ('RC'!$A$3:$A$1000=A84)*('RC'!$B$3:$B$1000=C84)*('RC'!$E$3:$E$1000=D84)*('RC'!$C$3:$C$1000=F84)*('RC'!$H$3:$H$1000) )</f>
        <v>-101.12</v>
      </c>
      <c r="J84" s="26">
        <f>$D$4</f>
        <v>7.8</v>
      </c>
      <c r="K84" s="26">
        <f t="shared" si="27"/>
        <v>-93.02</v>
      </c>
      <c r="L84" s="26">
        <f t="shared" si="28"/>
        <v>-93.320000000000007</v>
      </c>
      <c r="M84" s="26">
        <f>ABS(K84-K83)</f>
        <v>2.9080000000000013</v>
      </c>
      <c r="N84" s="45">
        <f>ABS(L84-L83)</f>
        <v>1.1960000000000122</v>
      </c>
      <c r="O84" s="36"/>
    </row>
    <row r="85" spans="1:15" x14ac:dyDescent="0.2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25"/>
        <v>RC+CE HCLD STEP SF=2000 NS=120</v>
      </c>
      <c r="F85" s="25" t="s">
        <v>21</v>
      </c>
      <c r="G85" s="25" t="str">
        <f t="shared" si="26"/>
        <v>RC+CE HCLD STEP SF=2000 NS=120 Z3</v>
      </c>
      <c r="H85" s="26">
        <f>SUMPRODUCT( ('RC+CE'!$A$3:$A$988=A85)*('RC+CE'!$B$3:$B$988=C85)*('RC+CE'!$E$3:$E$988=D85)*('RC+CE'!$C$3:$C$988=F85)*('RC+CE'!$F$3:$F$988) )</f>
        <v>0</v>
      </c>
      <c r="I85" s="26">
        <f>SUMPRODUCT( ('RC+CE'!$A$3:$A$988=A85)*('RC+CE'!$B$3:$B$988=C85)*('RC+CE'!$E$3:$E$988=D85)*('RC+CE'!$C$3:$C$988=F85)*('RC+CE'!$H$3:$H$988) )</f>
        <v>-94.058000000000007</v>
      </c>
      <c r="J85" s="26">
        <f>$G$4</f>
        <v>2</v>
      </c>
      <c r="K85" s="26">
        <f t="shared" si="27"/>
        <v>2</v>
      </c>
      <c r="L85" s="26">
        <f t="shared" si="28"/>
        <v>-92.058000000000007</v>
      </c>
      <c r="M85" s="26"/>
      <c r="N85" s="45">
        <f>ABS(L85-L83)</f>
        <v>6.599999999998829E-2</v>
      </c>
      <c r="O85" s="36"/>
    </row>
    <row r="86" spans="1:15" x14ac:dyDescent="0.2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36"/>
    </row>
    <row r="87" spans="1:15" x14ac:dyDescent="0.2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  <c r="O87" s="36"/>
    </row>
    <row r="88" spans="1:15" x14ac:dyDescent="0.2">
      <c r="A88" s="22">
        <v>7</v>
      </c>
      <c r="B88" s="22" t="s">
        <v>34</v>
      </c>
      <c r="C88" s="22" t="s">
        <v>37</v>
      </c>
      <c r="D88" s="22" t="s">
        <v>12</v>
      </c>
      <c r="E88" s="22" t="str">
        <f t="shared" ref="E88:E98" si="29">CONCATENATE(B88," ",C88," ",D88)</f>
        <v xml:space="preserve">MPAC UMi P  45                 </v>
      </c>
      <c r="F88" s="22" t="s">
        <v>47</v>
      </c>
      <c r="G88" s="22" t="str">
        <f t="shared" ref="G88:G98" si="30">CONCATENATE(E88," ",F88)</f>
        <v>MPAC UMi P  45                  S4</v>
      </c>
      <c r="H88" s="23">
        <f>SUMPRODUCT( (MPAC!$A$3:$A$1067=A88)*(MPAC!$B$3:$B$1067=C88)*(MPAC!$E$3:$E$1067=D88)*(MPAC!$C$3:$C$1067=F88)*(MPAC!$F$3:$F$1067) )</f>
        <v>-91.195999999999998</v>
      </c>
      <c r="I88" s="23">
        <f>SUMPRODUCT( (MPAC!$A$3:$A$1067=A88)*(MPAC!$B$3:$B$1067=C88)*(MPAC!$E$3:$E$1067=D88)*(MPAC!$C$3:$C$1067=F88)*(MPAC!$G$3:$G$1067) )</f>
        <v>-93.128</v>
      </c>
      <c r="J88" s="23">
        <v>0</v>
      </c>
      <c r="K88" s="23">
        <f>H88+$J88</f>
        <v>-91.195999999999998</v>
      </c>
      <c r="L88" s="23">
        <f>I88+$J88</f>
        <v>-93.128</v>
      </c>
      <c r="M88" s="23"/>
      <c r="N88" s="43"/>
      <c r="O88" s="36"/>
    </row>
    <row r="89" spans="1:15" x14ac:dyDescent="0.2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29"/>
        <v>RC NIST STEP SF=400 NS=120</v>
      </c>
      <c r="F89" s="22" t="s">
        <v>47</v>
      </c>
      <c r="G89" s="22" t="str">
        <f t="shared" si="30"/>
        <v>RC NIST STEP SF=400 NS=120 S4</v>
      </c>
      <c r="H89" s="23">
        <f>SUMPRODUCT( ('RC'!$A$3:$A$1000=A89)*('RC'!$B$3:$B$1000=C89)*('RC'!$E$3:$E$1000=D89)*('RC'!$C$3:$C$1000=F89)*('RC'!$F$3:$F$1000) )</f>
        <v>-99.13</v>
      </c>
      <c r="I89" s="23">
        <f>SUMPRODUCT( ('RC'!$A$3:$A$1000=A89)*('RC'!$B$3:$B$1000=C89)*('RC'!$E$3:$E$1000=D89)*('RC'!$C$3:$C$1000=F89)*('RC'!$H$3:$H$1000) )</f>
        <v>-99.56</v>
      </c>
      <c r="J89" s="23">
        <f>$D$4</f>
        <v>7.8</v>
      </c>
      <c r="K89" s="23">
        <f t="shared" ref="K89:K98" si="31">H89+$J89</f>
        <v>-91.33</v>
      </c>
      <c r="L89" s="23">
        <f t="shared" ref="L89:L98" si="32">I89+$J89</f>
        <v>-91.76</v>
      </c>
      <c r="M89" s="23">
        <f>ABS(K89-K88)</f>
        <v>0.13400000000000034</v>
      </c>
      <c r="N89" s="43">
        <f>ABS(L89-L88)</f>
        <v>1.367999999999995</v>
      </c>
      <c r="O89" s="36"/>
    </row>
    <row r="90" spans="1:15" x14ac:dyDescent="0.2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29"/>
        <v>RC+CE LCSD STEP SF=400 NS=120</v>
      </c>
      <c r="F90" s="22" t="s">
        <v>47</v>
      </c>
      <c r="G90" s="22" t="str">
        <f t="shared" si="30"/>
        <v>RC+CE LCSD STEP SF=400 NS=120 S4</v>
      </c>
      <c r="H90" s="23">
        <f>SUMPRODUCT( ('RC+CE'!$A$3:$A$988=A90)*('RC+CE'!$B$3:$B$988=C90)*('RC+CE'!$E$3:$E$988=D90)*('RC+CE'!$C$3:$C$988=F90)*('RC+CE'!$F$3:$F$988) )</f>
        <v>-96.084000000000003</v>
      </c>
      <c r="I90" s="23">
        <f>SUMPRODUCT( ('RC+CE'!$A$3:$A$988=A90)*('RC+CE'!$B$3:$B$988=C90)*('RC+CE'!$E$3:$E$988=D90)*('RC+CE'!$C$3:$C$988=F90)*('RC+CE'!$H$3:$H$988) )</f>
        <v>-97.599000000000004</v>
      </c>
      <c r="J90" s="23">
        <f>$G$4</f>
        <v>2</v>
      </c>
      <c r="K90" s="23">
        <f t="shared" si="31"/>
        <v>-94.084000000000003</v>
      </c>
      <c r="L90" s="23">
        <f t="shared" si="32"/>
        <v>-95.599000000000004</v>
      </c>
      <c r="M90" s="23">
        <f>ABS(K90-K88)</f>
        <v>2.8880000000000052</v>
      </c>
      <c r="N90" s="43">
        <f>ABS(L90-L88)</f>
        <v>2.4710000000000036</v>
      </c>
      <c r="O90" s="36"/>
    </row>
    <row r="91" spans="1:15" x14ac:dyDescent="0.2">
      <c r="A91" s="22">
        <v>7</v>
      </c>
      <c r="B91" s="22" t="s">
        <v>35</v>
      </c>
      <c r="C91" s="22" t="s">
        <v>37</v>
      </c>
      <c r="D91" s="22" t="s">
        <v>12</v>
      </c>
      <c r="E91" s="22" t="str">
        <f t="shared" si="29"/>
        <v xml:space="preserve">RTS UMi P  45                 </v>
      </c>
      <c r="F91" s="22" t="s">
        <v>47</v>
      </c>
      <c r="G91" s="22" t="str">
        <f t="shared" si="30"/>
        <v>RTS UMi P  45                  S4</v>
      </c>
      <c r="H91" s="23">
        <f>SUMPRODUCT( (RTS!$A$3:$A$1043=A91)*(RTS!$B$3:$B$1043=C91)*(RTS!$E$3:$E$1043=D91)*(RTS!$C$3:$C$1043=F91)*(RTS!$F$3:$F$1043) )</f>
        <v>-92.423000000000002</v>
      </c>
      <c r="I91" s="23">
        <f>SUMPRODUCT( (RTS!$A$3:$A$1043=A91)*(RTS!$B$3:$B$1043=C91)*(RTS!$E$3:$E$1043=D91)*(RTS!$C$3:$C$1043=F91)*(RTS!$G$3:$G$1043) )</f>
        <v>-94.379000000000005</v>
      </c>
      <c r="J91" s="23">
        <f>$J$4</f>
        <v>-0.8</v>
      </c>
      <c r="K91" s="23">
        <f t="shared" si="31"/>
        <v>-93.222999999999999</v>
      </c>
      <c r="L91" s="23">
        <f t="shared" si="32"/>
        <v>-95.179000000000002</v>
      </c>
      <c r="M91" s="23">
        <f>ABS(K91-K88)</f>
        <v>2.027000000000001</v>
      </c>
      <c r="N91" s="43">
        <f>ABS(L91-L88)</f>
        <v>2.0510000000000019</v>
      </c>
      <c r="O91" s="36"/>
    </row>
    <row r="92" spans="1:15" x14ac:dyDescent="0.2">
      <c r="A92" s="8">
        <v>7</v>
      </c>
      <c r="B92" s="8" t="s">
        <v>34</v>
      </c>
      <c r="C92" s="8" t="s">
        <v>37</v>
      </c>
      <c r="D92" s="8" t="s">
        <v>12</v>
      </c>
      <c r="E92" s="8" t="str">
        <f t="shared" si="29"/>
        <v xml:space="preserve">MPAC UMi P  45                 </v>
      </c>
      <c r="F92" s="8" t="s">
        <v>48</v>
      </c>
      <c r="G92" s="8" t="str">
        <f t="shared" si="30"/>
        <v>MPAC UMi P  45                  S6</v>
      </c>
      <c r="H92" s="9">
        <f>SUMPRODUCT( (MPAC!$A$3:$A$1067=A92)*(MPAC!$B$3:$B$1067=C92)*(MPAC!$E$3:$E$1067=D92)*(MPAC!$C$3:$C$1067=F92)*(MPAC!$F$3:$F$1067) )</f>
        <v>-94.082999999999998</v>
      </c>
      <c r="I92" s="9">
        <f>SUMPRODUCT( (MPAC!$A$3:$A$1067=A92)*(MPAC!$B$3:$B$1067=C92)*(MPAC!$E$3:$E$1067=D92)*(MPAC!$C$3:$C$1067=F92)*(MPAC!$G$3:$G$1067) )</f>
        <v>-96.131</v>
      </c>
      <c r="J92" s="9">
        <v>0</v>
      </c>
      <c r="K92" s="9">
        <f t="shared" si="31"/>
        <v>-94.082999999999998</v>
      </c>
      <c r="L92" s="9">
        <f t="shared" si="32"/>
        <v>-96.131</v>
      </c>
      <c r="M92" s="9"/>
      <c r="N92" s="44"/>
      <c r="O92" s="36"/>
    </row>
    <row r="93" spans="1:15" x14ac:dyDescent="0.2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29"/>
        <v>RC NIST STEP SF=2000 NS=120</v>
      </c>
      <c r="F93" s="8" t="s">
        <v>48</v>
      </c>
      <c r="G93" s="8" t="str">
        <f t="shared" si="30"/>
        <v>RC NIST STEP SF=2000 NS=120 S6</v>
      </c>
      <c r="H93" s="9">
        <f>SUMPRODUCT( ('RC'!$A$3:$A$1000=A93)*('RC'!$B$3:$B$1000=C93)*('RC'!$E$3:$E$1000=D93)*('RC'!$C$3:$C$1000=F93)*('RC'!$F$3:$F$1000) )</f>
        <v>-100.23</v>
      </c>
      <c r="I93" s="9">
        <f>SUMPRODUCT( ('RC'!$A$3:$A$1000=A93)*('RC'!$B$3:$B$1000=C93)*('RC'!$E$3:$E$1000=D93)*('RC'!$C$3:$C$1000=F93)*('RC'!$H$3:$H$1000) )</f>
        <v>-100.53</v>
      </c>
      <c r="J93" s="9">
        <f>$D$4</f>
        <v>7.8</v>
      </c>
      <c r="K93" s="9">
        <f t="shared" si="31"/>
        <v>-92.43</v>
      </c>
      <c r="L93" s="9">
        <f t="shared" si="32"/>
        <v>-92.73</v>
      </c>
      <c r="M93" s="9">
        <f>ABS(K93-K92)</f>
        <v>1.6529999999999916</v>
      </c>
      <c r="N93" s="44">
        <f>ABS(L93-L92)</f>
        <v>3.4009999999999962</v>
      </c>
      <c r="O93" s="36"/>
    </row>
    <row r="94" spans="1:15" x14ac:dyDescent="0.2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29"/>
        <v>RC+CE LCSD STEP SF=2000 NS=120</v>
      </c>
      <c r="F94" s="8" t="s">
        <v>48</v>
      </c>
      <c r="G94" s="8" t="str">
        <f t="shared" si="30"/>
        <v>RC+CE LCSD STEP SF=2000 NS=120 S6</v>
      </c>
      <c r="H94" s="9">
        <f>SUMPRODUCT( ('RC+CE'!$A$3:$A$988=A94)*('RC+CE'!$B$3:$B$988=C94)*('RC+CE'!$E$3:$E$988=D94)*('RC+CE'!$C$3:$C$988=F94)*('RC+CE'!$F$3:$F$988) )</f>
        <v>-97.221000000000004</v>
      </c>
      <c r="I94" s="9">
        <f>SUMPRODUCT( ('RC+CE'!$A$3:$A$988=A94)*('RC+CE'!$B$3:$B$988=C94)*('RC+CE'!$E$3:$E$988=D94)*('RC+CE'!$C$3:$C$988=F94)*('RC+CE'!$H$3:$H$988) )</f>
        <v>-98.79</v>
      </c>
      <c r="J94" s="9">
        <f>$G$4</f>
        <v>2</v>
      </c>
      <c r="K94" s="9">
        <f t="shared" si="31"/>
        <v>-95.221000000000004</v>
      </c>
      <c r="L94" s="9">
        <f t="shared" si="32"/>
        <v>-96.79</v>
      </c>
      <c r="M94" s="9">
        <f>ABS(K94-K92)</f>
        <v>1.1380000000000052</v>
      </c>
      <c r="N94" s="44">
        <f>ABS(L94-L92)</f>
        <v>0.65900000000000603</v>
      </c>
      <c r="O94" s="36"/>
    </row>
    <row r="95" spans="1:15" x14ac:dyDescent="0.2">
      <c r="A95" s="8">
        <v>7</v>
      </c>
      <c r="B95" s="8" t="s">
        <v>35</v>
      </c>
      <c r="C95" s="8" t="s">
        <v>37</v>
      </c>
      <c r="D95" s="8" t="s">
        <v>12</v>
      </c>
      <c r="E95" s="8" t="str">
        <f t="shared" si="29"/>
        <v xml:space="preserve">RTS UMi P  45                 </v>
      </c>
      <c r="F95" s="8" t="s">
        <v>48</v>
      </c>
      <c r="G95" s="8" t="str">
        <f t="shared" si="30"/>
        <v>RTS UMi P  45                  S6</v>
      </c>
      <c r="H95" s="9">
        <f>SUMPRODUCT( (RTS!$A$3:$A$1043=A95)*(RTS!$B$3:$B$1043=C95)*(RTS!$E$3:$E$1043=D95)*(RTS!$C$3:$C$1043=F95)*(RTS!$F$3:$F$1043) )</f>
        <v>-94.016000000000005</v>
      </c>
      <c r="I95" s="9">
        <f>SUMPRODUCT( (RTS!$A$3:$A$1043=A95)*(RTS!$B$3:$B$1043=C95)*(RTS!$E$3:$E$1043=D95)*(RTS!$C$3:$C$1043=F95)*(RTS!$G$3:$G$1043) )</f>
        <v>-96.084000000000003</v>
      </c>
      <c r="J95" s="9">
        <f>$J$4</f>
        <v>-0.8</v>
      </c>
      <c r="K95" s="9">
        <f t="shared" si="31"/>
        <v>-94.816000000000003</v>
      </c>
      <c r="L95" s="9">
        <f t="shared" si="32"/>
        <v>-96.884</v>
      </c>
      <c r="M95" s="9">
        <f>ABS(K95-K92)</f>
        <v>0.73300000000000409</v>
      </c>
      <c r="N95" s="44">
        <f>ABS(L95-L92)</f>
        <v>0.75300000000000011</v>
      </c>
      <c r="O95" s="36"/>
    </row>
    <row r="96" spans="1:15" x14ac:dyDescent="0.2">
      <c r="A96" s="25">
        <v>7</v>
      </c>
      <c r="B96" s="25" t="s">
        <v>34</v>
      </c>
      <c r="C96" s="25" t="s">
        <v>37</v>
      </c>
      <c r="D96" s="25" t="s">
        <v>12</v>
      </c>
      <c r="E96" s="25" t="str">
        <f t="shared" si="29"/>
        <v xml:space="preserve">MPAC UMi P  45                 </v>
      </c>
      <c r="F96" s="25" t="s">
        <v>21</v>
      </c>
      <c r="G96" s="25" t="str">
        <f t="shared" si="30"/>
        <v>MPAC UMi P  45                  Z3</v>
      </c>
      <c r="H96" s="26">
        <f>SUMPRODUCT( (MPAC!$A$3:$A$1067=A96)*(MPAC!$B$3:$B$1067=C96)*(MPAC!$E$3:$E$1067=D96)*(MPAC!$C$3:$C$1067=F96)*(MPAC!$F$3:$F$1067) )</f>
        <v>-95.003</v>
      </c>
      <c r="I96" s="26">
        <f>SUMPRODUCT( (MPAC!$A$3:$A$1067=A96)*(MPAC!$B$3:$B$1067=C96)*(MPAC!$E$3:$E$1067=D96)*(MPAC!$C$3:$C$1067=F96)*(MPAC!$G$3:$G$1067) )</f>
        <v>-96.893000000000001</v>
      </c>
      <c r="J96" s="26">
        <v>0</v>
      </c>
      <c r="K96" s="26">
        <f t="shared" si="31"/>
        <v>-95.003</v>
      </c>
      <c r="L96" s="26">
        <f t="shared" si="32"/>
        <v>-96.893000000000001</v>
      </c>
      <c r="M96" s="26"/>
      <c r="N96" s="45"/>
      <c r="O96" s="36"/>
    </row>
    <row r="97" spans="1:15" x14ac:dyDescent="0.2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29"/>
        <v>RC NIST STEP SF=2000 NS=120</v>
      </c>
      <c r="F97" s="25" t="s">
        <v>21</v>
      </c>
      <c r="G97" s="25" t="str">
        <f t="shared" si="30"/>
        <v>RC NIST STEP SF=2000 NS=120 Z3</v>
      </c>
      <c r="H97" s="26">
        <f>SUMPRODUCT( ('RC'!$A$3:$A$1000=A97)*('RC'!$B$3:$B$1000=C97)*('RC'!$E$3:$E$1000=D97)*('RC'!$C$3:$C$1000=F97)*('RC'!$F$3:$F$1000) )</f>
        <v>-100.82</v>
      </c>
      <c r="I97" s="26">
        <f>SUMPRODUCT( ('RC'!$A$3:$A$1000=A97)*('RC'!$B$3:$B$1000=C97)*('RC'!$E$3:$E$1000=D97)*('RC'!$C$3:$C$1000=F97)*('RC'!$H$3:$H$1000) )</f>
        <v>-101.12</v>
      </c>
      <c r="J97" s="26">
        <f>$D$4</f>
        <v>7.8</v>
      </c>
      <c r="K97" s="26">
        <f t="shared" si="31"/>
        <v>-93.02</v>
      </c>
      <c r="L97" s="26">
        <f t="shared" si="32"/>
        <v>-93.320000000000007</v>
      </c>
      <c r="M97" s="26">
        <f>ABS(K97-K96)</f>
        <v>1.9830000000000041</v>
      </c>
      <c r="N97" s="45">
        <f>ABS(L97-L96)</f>
        <v>3.5729999999999933</v>
      </c>
      <c r="O97" s="36"/>
    </row>
    <row r="98" spans="1:15" x14ac:dyDescent="0.2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29"/>
        <v>RC+CE LCSD STEP SF=2000 NS=120</v>
      </c>
      <c r="F98" s="25" t="s">
        <v>21</v>
      </c>
      <c r="G98" s="25" t="str">
        <f t="shared" si="30"/>
        <v>RC+CE LCSD STEP SF=2000 NS=120 Z3</v>
      </c>
      <c r="H98" s="26">
        <f>SUMPRODUCT( ('RC+CE'!$A$3:$A$988=A98)*('RC+CE'!$B$3:$B$988=C98)*('RC+CE'!$E$3:$E$988=D98)*('RC+CE'!$C$3:$C$988=F98)*('RC+CE'!$F$3:$F$988) )</f>
        <v>-97.721000000000004</v>
      </c>
      <c r="I98" s="26">
        <f>SUMPRODUCT( ('RC+CE'!$A$3:$A$988=A98)*('RC+CE'!$B$3:$B$988=C98)*('RC+CE'!$E$3:$E$988=D98)*('RC+CE'!$C$3:$C$988=F98)*('RC+CE'!$H$3:$H$988) )</f>
        <v>-99.296999999999997</v>
      </c>
      <c r="J98" s="26">
        <f>$G$4</f>
        <v>2</v>
      </c>
      <c r="K98" s="26">
        <f t="shared" si="31"/>
        <v>-95.721000000000004</v>
      </c>
      <c r="L98" s="26">
        <f t="shared" si="32"/>
        <v>-97.296999999999997</v>
      </c>
      <c r="M98" s="26">
        <f>ABS(K98-K96)</f>
        <v>0.71800000000000352</v>
      </c>
      <c r="N98" s="45">
        <f>ABS(L98-L96)</f>
        <v>0.40399999999999636</v>
      </c>
      <c r="O98" s="36"/>
    </row>
    <row r="99" spans="1:15" x14ac:dyDescent="0.2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36"/>
    </row>
    <row r="100" spans="1:15" x14ac:dyDescent="0.2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  <c r="O100" s="36"/>
    </row>
    <row r="101" spans="1:15" x14ac:dyDescent="0.2">
      <c r="A101" s="22">
        <v>7</v>
      </c>
      <c r="B101" s="22" t="s">
        <v>34</v>
      </c>
      <c r="C101" s="22" t="s">
        <v>38</v>
      </c>
      <c r="D101" s="22" t="s">
        <v>17</v>
      </c>
      <c r="E101" s="22" t="str">
        <f t="shared" ref="E101:E111" si="33">CONCATENATE(B101," ",C101," ",D101)</f>
        <v xml:space="preserve">MPAC UMa L  45                 </v>
      </c>
      <c r="F101" s="22" t="s">
        <v>47</v>
      </c>
      <c r="G101" s="22" t="str">
        <f t="shared" ref="G101:G111" si="34">CONCATENATE(E101," ",F101)</f>
        <v>MPAC UMa L  45                  S4</v>
      </c>
      <c r="H101" s="23">
        <f>SUMPRODUCT( (MPAC!$A$3:$A$1067=A101)*(MPAC!$B$3:$B$1067=C101)*(MPAC!$E$3:$E$1067=D101)*(MPAC!$C$3:$C$1067=F101)*(MPAC!$F$3:$F$1067) )</f>
        <v>-87.04</v>
      </c>
      <c r="I101" s="23">
        <f>SUMPRODUCT( (MPAC!$A$3:$A$1067=A101)*(MPAC!$B$3:$B$1067=C101)*(MPAC!$E$3:$E$1067=D101)*(MPAC!$C$3:$C$1067=F101)*(MPAC!$G$3:$G$1067) )</f>
        <v>-89.323999999999998</v>
      </c>
      <c r="J101" s="23">
        <v>0</v>
      </c>
      <c r="K101" s="23">
        <f>H101+$J101</f>
        <v>-87.04</v>
      </c>
      <c r="L101" s="23">
        <f>I101+$J101</f>
        <v>-89.323999999999998</v>
      </c>
      <c r="M101" s="23"/>
      <c r="N101" s="43"/>
      <c r="O101" s="36"/>
    </row>
    <row r="102" spans="1:15" x14ac:dyDescent="0.2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33"/>
        <v>RC NIST STEP SF=400 NS=120</v>
      </c>
      <c r="F102" s="22" t="s">
        <v>47</v>
      </c>
      <c r="G102" s="22" t="str">
        <f t="shared" si="34"/>
        <v>RC NIST STEP SF=400 NS=120 S4</v>
      </c>
      <c r="H102" s="23">
        <f>SUMPRODUCT( ('RC'!$A$3:$A$1000=A102)*('RC'!$B$3:$B$1000=C102)*('RC'!$E$3:$E$1000=D102)*('RC'!$C$3:$C$1000=F102)*('RC'!$F$3:$F$1000) )</f>
        <v>-99.13</v>
      </c>
      <c r="I102" s="23">
        <f>SUMPRODUCT( ('RC'!$A$3:$A$1000=A102)*('RC'!$B$3:$B$1000=C102)*('RC'!$E$3:$E$1000=D102)*('RC'!$C$3:$C$1000=F102)*('RC'!$H$3:$H$1000) )</f>
        <v>-99.56</v>
      </c>
      <c r="J102" s="23">
        <f>$D$4</f>
        <v>7.8</v>
      </c>
      <c r="K102" s="23">
        <f t="shared" ref="K102:K111" si="35">H102+$J102</f>
        <v>-91.33</v>
      </c>
      <c r="L102" s="23">
        <f t="shared" ref="L102:L111" si="36">I102+$J102</f>
        <v>-91.76</v>
      </c>
      <c r="M102" s="23">
        <f>ABS(K102-K101)</f>
        <v>4.289999999999992</v>
      </c>
      <c r="N102" s="43">
        <f>ABS(L102-L101)</f>
        <v>2.436000000000007</v>
      </c>
      <c r="O102" s="36"/>
    </row>
    <row r="103" spans="1:15" x14ac:dyDescent="0.2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33"/>
        <v>RC+CE HCLD STEP SF=400 NS=120</v>
      </c>
      <c r="F103" s="22" t="s">
        <v>47</v>
      </c>
      <c r="G103" s="22" t="str">
        <f t="shared" si="34"/>
        <v>RC+CE HCLD STEP SF=400 NS=120 S4</v>
      </c>
      <c r="H103" s="23">
        <f>SUMPRODUCT( ('RC+CE'!$A$3:$A$988=A103)*('RC+CE'!$B$3:$B$988=C103)*('RC+CE'!$E$3:$E$988=D103)*('RC+CE'!$C$3:$C$988=F103)*('RC+CE'!$F$3:$F$988) )</f>
        <v>-89.19</v>
      </c>
      <c r="I103" s="23">
        <f>SUMPRODUCT( ('RC+CE'!$A$3:$A$988=A103)*('RC+CE'!$B$3:$B$988=C103)*('RC+CE'!$E$3:$E$988=D103)*('RC+CE'!$C$3:$C$988=F103)*('RC+CE'!$H$3:$H$988) )</f>
        <v>-91.120999999999995</v>
      </c>
      <c r="J103" s="23">
        <f>$G$4</f>
        <v>2</v>
      </c>
      <c r="K103" s="23">
        <f t="shared" si="35"/>
        <v>-87.19</v>
      </c>
      <c r="L103" s="23">
        <f t="shared" si="36"/>
        <v>-89.120999999999995</v>
      </c>
      <c r="M103" s="23">
        <f>ABS(K103-K101)</f>
        <v>0.14999999999999147</v>
      </c>
      <c r="N103" s="43">
        <f>ABS(L103-L101)</f>
        <v>0.20300000000000296</v>
      </c>
      <c r="O103" s="36"/>
    </row>
    <row r="104" spans="1:15" x14ac:dyDescent="0.2">
      <c r="A104" s="22">
        <v>7</v>
      </c>
      <c r="B104" s="22" t="s">
        <v>35</v>
      </c>
      <c r="C104" s="22" t="s">
        <v>38</v>
      </c>
      <c r="D104" s="22" t="s">
        <v>17</v>
      </c>
      <c r="E104" s="22" t="str">
        <f t="shared" si="33"/>
        <v xml:space="preserve">RTS UMa L  45                 </v>
      </c>
      <c r="F104" s="22" t="s">
        <v>47</v>
      </c>
      <c r="G104" s="22" t="str">
        <f t="shared" si="34"/>
        <v>RTS UMa L  45                  S4</v>
      </c>
      <c r="H104" s="23">
        <f>SUMPRODUCT( (RTS!$A$3:$A$1043=A104)*(RTS!$B$3:$B$1043=C104)*(RTS!$E$3:$E$1043=D104)*(RTS!$C$3:$C$1043=F104)*(RTS!$F$3:$F$1043) )</f>
        <v>-86.287999999999997</v>
      </c>
      <c r="I104" s="23">
        <f>SUMPRODUCT( (RTS!$A$3:$A$1043=A104)*(RTS!$B$3:$B$1043=C104)*(RTS!$E$3:$E$1043=D104)*(RTS!$C$3:$C$1043=F104)*(RTS!$G$3:$G$1043) )</f>
        <v>-89.165999999999997</v>
      </c>
      <c r="J104" s="23">
        <f>$J$4</f>
        <v>-0.8</v>
      </c>
      <c r="K104" s="23">
        <f t="shared" si="35"/>
        <v>-87.087999999999994</v>
      </c>
      <c r="L104" s="23">
        <f t="shared" si="36"/>
        <v>-89.965999999999994</v>
      </c>
      <c r="M104" s="23">
        <f>ABS(K104-K101)</f>
        <v>4.7999999999987608E-2</v>
      </c>
      <c r="N104" s="43">
        <f>ABS(L104-L101)</f>
        <v>0.64199999999999591</v>
      </c>
      <c r="O104" s="36"/>
    </row>
    <row r="105" spans="1:15" x14ac:dyDescent="0.2">
      <c r="A105" s="8">
        <v>7</v>
      </c>
      <c r="B105" s="8" t="s">
        <v>34</v>
      </c>
      <c r="C105" s="8" t="s">
        <v>38</v>
      </c>
      <c r="D105" s="8" t="s">
        <v>17</v>
      </c>
      <c r="E105" s="8" t="str">
        <f t="shared" si="33"/>
        <v xml:space="preserve">MPAC UMa L  45                 </v>
      </c>
      <c r="F105" s="8" t="s">
        <v>48</v>
      </c>
      <c r="G105" s="8" t="str">
        <f t="shared" si="34"/>
        <v>MPAC UMa L  45                  S6</v>
      </c>
      <c r="H105" s="9">
        <f>SUMPRODUCT( (MPAC!$A$3:$A$1067=A105)*(MPAC!$B$3:$B$1067=C105)*(MPAC!$E$3:$E$1067=D105)*(MPAC!$C$3:$C$1067=F105)*(MPAC!$F$3:$F$1067) )</f>
        <v>-88.629000000000005</v>
      </c>
      <c r="I105" s="9">
        <f>SUMPRODUCT( (MPAC!$A$3:$A$1067=A105)*(MPAC!$B$3:$B$1067=C105)*(MPAC!$E$3:$E$1067=D105)*(MPAC!$C$3:$C$1067=F105)*(MPAC!$G$3:$G$1067) )</f>
        <v>-90.679000000000002</v>
      </c>
      <c r="J105" s="9">
        <v>0</v>
      </c>
      <c r="K105" s="9">
        <f t="shared" si="35"/>
        <v>-88.629000000000005</v>
      </c>
      <c r="L105" s="9">
        <f t="shared" si="36"/>
        <v>-90.679000000000002</v>
      </c>
      <c r="M105" s="9"/>
      <c r="N105" s="44"/>
      <c r="O105" s="36"/>
    </row>
    <row r="106" spans="1:15" x14ac:dyDescent="0.2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33"/>
        <v>RC NIST STEP SF=2000 NS=120</v>
      </c>
      <c r="F106" s="8" t="s">
        <v>48</v>
      </c>
      <c r="G106" s="8" t="str">
        <f t="shared" si="34"/>
        <v>RC NIST STEP SF=2000 NS=120 S6</v>
      </c>
      <c r="H106" s="9">
        <f>SUMPRODUCT( ('RC'!$A$3:$A$1000=A106)*('RC'!$B$3:$B$1000=C106)*('RC'!$E$3:$E$1000=D106)*('RC'!$C$3:$C$1000=F106)*('RC'!$F$3:$F$1000) )</f>
        <v>-100.23</v>
      </c>
      <c r="I106" s="9">
        <f>SUMPRODUCT( ('RC'!$A$3:$A$1000=A106)*('RC'!$B$3:$B$1000=C106)*('RC'!$E$3:$E$1000=D106)*('RC'!$C$3:$C$1000=F106)*('RC'!$H$3:$H$1000) )</f>
        <v>-100.53</v>
      </c>
      <c r="J106" s="9">
        <f>$D$4</f>
        <v>7.8</v>
      </c>
      <c r="K106" s="9">
        <f t="shared" si="35"/>
        <v>-92.43</v>
      </c>
      <c r="L106" s="9">
        <f t="shared" si="36"/>
        <v>-92.73</v>
      </c>
      <c r="M106" s="9">
        <f>ABS(K106-K105)</f>
        <v>3.8010000000000019</v>
      </c>
      <c r="N106" s="44">
        <f>ABS(L106-L105)</f>
        <v>2.0510000000000019</v>
      </c>
      <c r="O106" s="36"/>
    </row>
    <row r="107" spans="1:15" x14ac:dyDescent="0.2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33"/>
        <v>RC+CE HCLD STEP SF=2000 NS=120</v>
      </c>
      <c r="F107" s="8" t="s">
        <v>48</v>
      </c>
      <c r="G107" s="8" t="str">
        <f t="shared" si="34"/>
        <v>RC+CE HCLD STEP SF=2000 NS=120 S6</v>
      </c>
      <c r="H107" s="9">
        <f>SUMPRODUCT( ('RC+CE'!$A$3:$A$988=A107)*('RC+CE'!$B$3:$B$988=C107)*('RC+CE'!$E$3:$E$988=D107)*('RC+CE'!$C$3:$C$988=F107)*('RC+CE'!$F$3:$F$988) )</f>
        <v>-91.491</v>
      </c>
      <c r="I107" s="9">
        <f>SUMPRODUCT( ('RC+CE'!$A$3:$A$988=A107)*('RC+CE'!$B$3:$B$988=C107)*('RC+CE'!$E$3:$E$988=D107)*('RC+CE'!$C$3:$C$988=F107)*('RC+CE'!$H$3:$H$988) )</f>
        <v>-93.275999999999996</v>
      </c>
      <c r="J107" s="9">
        <f>$G$4</f>
        <v>2</v>
      </c>
      <c r="K107" s="9">
        <f t="shared" si="35"/>
        <v>-89.491</v>
      </c>
      <c r="L107" s="9">
        <f t="shared" si="36"/>
        <v>-91.275999999999996</v>
      </c>
      <c r="M107" s="9">
        <f>ABS(K107-K105)</f>
        <v>0.86199999999999477</v>
      </c>
      <c r="N107" s="44">
        <f>ABS(L107-L105)</f>
        <v>0.5969999999999942</v>
      </c>
      <c r="O107" s="36"/>
    </row>
    <row r="108" spans="1:15" x14ac:dyDescent="0.2">
      <c r="A108" s="8">
        <v>7</v>
      </c>
      <c r="B108" s="8" t="s">
        <v>35</v>
      </c>
      <c r="C108" s="8" t="s">
        <v>38</v>
      </c>
      <c r="D108" s="8" t="s">
        <v>17</v>
      </c>
      <c r="E108" s="8" t="str">
        <f t="shared" si="33"/>
        <v xml:space="preserve">RTS UMa L  45                 </v>
      </c>
      <c r="F108" s="8" t="s">
        <v>48</v>
      </c>
      <c r="G108" s="8" t="str">
        <f t="shared" si="34"/>
        <v>RTS UMa L  45                  S6</v>
      </c>
      <c r="H108" s="9">
        <f>SUMPRODUCT( (RTS!$A$3:$A$1043=A108)*(RTS!$B$3:$B$1043=C108)*(RTS!$E$3:$E$1043=D108)*(RTS!$C$3:$C$1043=F108)*(RTS!$F$3:$F$1043) )</f>
        <v>-88.123000000000005</v>
      </c>
      <c r="I108" s="9">
        <f>SUMPRODUCT( (RTS!$A$3:$A$1043=A108)*(RTS!$B$3:$B$1043=C108)*(RTS!$E$3:$E$1043=D108)*(RTS!$C$3:$C$1043=F108)*(RTS!$G$3:$G$1043) )</f>
        <v>-90.334000000000003</v>
      </c>
      <c r="J108" s="9">
        <f>$J$4</f>
        <v>-0.8</v>
      </c>
      <c r="K108" s="9">
        <f t="shared" si="35"/>
        <v>-88.923000000000002</v>
      </c>
      <c r="L108" s="9">
        <f t="shared" si="36"/>
        <v>-91.134</v>
      </c>
      <c r="M108" s="9">
        <f>ABS(K108-K105)</f>
        <v>0.29399999999999693</v>
      </c>
      <c r="N108" s="44">
        <f>ABS(L108-L105)</f>
        <v>0.45499999999999829</v>
      </c>
      <c r="O108" s="36"/>
    </row>
    <row r="109" spans="1:15" x14ac:dyDescent="0.2">
      <c r="A109" s="25">
        <v>7</v>
      </c>
      <c r="B109" s="25" t="s">
        <v>34</v>
      </c>
      <c r="C109" s="25" t="s">
        <v>38</v>
      </c>
      <c r="D109" s="25" t="s">
        <v>17</v>
      </c>
      <c r="E109" s="25" t="str">
        <f t="shared" si="33"/>
        <v xml:space="preserve">MPAC UMa L  45                 </v>
      </c>
      <c r="F109" s="25" t="s">
        <v>21</v>
      </c>
      <c r="G109" s="25" t="str">
        <f t="shared" si="34"/>
        <v>MPAC UMa L  45                  Z3</v>
      </c>
      <c r="H109" s="26">
        <f>SUMPRODUCT( (MPAC!$A$3:$A$1067=A109)*(MPAC!$B$3:$B$1067=C109)*(MPAC!$E$3:$E$1067=D109)*(MPAC!$C$3:$C$1067=F109)*(MPAC!$F$3:$F$1067) )</f>
        <v>-89.17</v>
      </c>
      <c r="I109" s="26">
        <f>SUMPRODUCT( (MPAC!$A$3:$A$1067=A109)*(MPAC!$B$3:$B$1067=C109)*(MPAC!$E$3:$E$1067=D109)*(MPAC!$C$3:$C$1067=F109)*(MPAC!$G$3:$G$1067) )</f>
        <v>-91.328000000000003</v>
      </c>
      <c r="J109" s="26">
        <v>0</v>
      </c>
      <c r="K109" s="26">
        <f t="shared" si="35"/>
        <v>-89.17</v>
      </c>
      <c r="L109" s="26">
        <f t="shared" si="36"/>
        <v>-91.328000000000003</v>
      </c>
      <c r="M109" s="26"/>
      <c r="N109" s="45"/>
      <c r="O109" s="36"/>
    </row>
    <row r="110" spans="1:15" x14ac:dyDescent="0.2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33"/>
        <v>RC NIST STEP SF=2000 NS=120</v>
      </c>
      <c r="F110" s="25" t="s">
        <v>21</v>
      </c>
      <c r="G110" s="25" t="str">
        <f t="shared" si="34"/>
        <v>RC NIST STEP SF=2000 NS=120 Z3</v>
      </c>
      <c r="H110" s="26">
        <f>SUMPRODUCT( ('RC'!$A$3:$A$1000=A110)*('RC'!$B$3:$B$1000=C110)*('RC'!$E$3:$E$1000=D110)*('RC'!$C$3:$C$1000=F110)*('RC'!$F$3:$F$1000) )</f>
        <v>-100.82</v>
      </c>
      <c r="I110" s="26">
        <f>SUMPRODUCT( ('RC'!$A$3:$A$1000=A110)*('RC'!$B$3:$B$1000=C110)*('RC'!$E$3:$E$1000=D110)*('RC'!$C$3:$C$1000=F110)*('RC'!$H$3:$H$1000) )</f>
        <v>-101.12</v>
      </c>
      <c r="J110" s="26">
        <f>$D$4</f>
        <v>7.8</v>
      </c>
      <c r="K110" s="26">
        <f t="shared" si="35"/>
        <v>-93.02</v>
      </c>
      <c r="L110" s="26">
        <f t="shared" si="36"/>
        <v>-93.320000000000007</v>
      </c>
      <c r="M110" s="26">
        <f>ABS(K110-K109)</f>
        <v>3.8499999999999943</v>
      </c>
      <c r="N110" s="45">
        <f>ABS(L110-L109)</f>
        <v>1.9920000000000044</v>
      </c>
      <c r="O110" s="36"/>
    </row>
    <row r="111" spans="1:15" x14ac:dyDescent="0.2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33"/>
        <v>RC+CE HCLD STEP SF=2000 NS=120</v>
      </c>
      <c r="F111" s="25" t="s">
        <v>21</v>
      </c>
      <c r="G111" s="25" t="str">
        <f t="shared" si="34"/>
        <v>RC+CE HCLD STEP SF=2000 NS=120 Z3</v>
      </c>
      <c r="H111" s="26">
        <f>SUMPRODUCT( ('RC+CE'!$A$3:$A$988=A111)*('RC+CE'!$B$3:$B$988=C111)*('RC+CE'!$E$3:$E$988=D111)*('RC+CE'!$C$3:$C$988=F111)*('RC+CE'!$F$3:$F$988) )</f>
        <v>0</v>
      </c>
      <c r="I111" s="26">
        <f>SUMPRODUCT( ('RC+CE'!$A$3:$A$988=A111)*('RC+CE'!$B$3:$B$988=C111)*('RC+CE'!$E$3:$E$988=D111)*('RC+CE'!$C$3:$C$988=F111)*('RC+CE'!$H$3:$H$988) )</f>
        <v>-94.058000000000007</v>
      </c>
      <c r="J111" s="26">
        <f>$G$4</f>
        <v>2</v>
      </c>
      <c r="K111" s="26">
        <f t="shared" si="35"/>
        <v>2</v>
      </c>
      <c r="L111" s="26">
        <f t="shared" si="36"/>
        <v>-92.058000000000007</v>
      </c>
      <c r="M111" s="26"/>
      <c r="N111" s="45">
        <f>ABS(L111-L109)</f>
        <v>0.73000000000000398</v>
      </c>
      <c r="O111" s="36"/>
    </row>
    <row r="112" spans="1:15" x14ac:dyDescent="0.2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36"/>
    </row>
    <row r="113" spans="1:15" x14ac:dyDescent="0.2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  <c r="O113" s="36"/>
    </row>
    <row r="114" spans="1:15" x14ac:dyDescent="0.2">
      <c r="A114" s="22">
        <v>7</v>
      </c>
      <c r="B114" s="22" t="s">
        <v>34</v>
      </c>
      <c r="C114" s="22" t="s">
        <v>37</v>
      </c>
      <c r="D114" s="22" t="s">
        <v>17</v>
      </c>
      <c r="E114" s="22" t="str">
        <f t="shared" ref="E114:E124" si="37">CONCATENATE(B114," ",C114," ",D114)</f>
        <v xml:space="preserve">MPAC UMi L  45                 </v>
      </c>
      <c r="F114" s="22" t="s">
        <v>47</v>
      </c>
      <c r="G114" s="22" t="str">
        <f t="shared" ref="G114:G124" si="38">CONCATENATE(E114," ",F114)</f>
        <v>MPAC UMi L  45                  S4</v>
      </c>
      <c r="H114" s="23">
        <f>SUMPRODUCT( (MPAC!$A$3:$A$1067=A114)*(MPAC!$B$3:$B$1067=C114)*(MPAC!$E$3:$E$1067=D114)*(MPAC!$C$3:$C$1067=F114)*(MPAC!$F$3:$F$1067) )</f>
        <v>-92.786000000000001</v>
      </c>
      <c r="I114" s="23">
        <f>SUMPRODUCT( (MPAC!$A$3:$A$1067=A114)*(MPAC!$B$3:$B$1067=C114)*(MPAC!$E$3:$E$1067=D114)*(MPAC!$C$3:$C$1067=F114)*(MPAC!$G$3:$G$1067) )</f>
        <v>-94.725999999999999</v>
      </c>
      <c r="J114" s="23">
        <v>0</v>
      </c>
      <c r="K114" s="23">
        <f>H114+$J114</f>
        <v>-92.786000000000001</v>
      </c>
      <c r="L114" s="23">
        <f>I114+$J114</f>
        <v>-94.725999999999999</v>
      </c>
      <c r="M114" s="23"/>
      <c r="N114" s="43"/>
      <c r="O114" s="36"/>
    </row>
    <row r="115" spans="1:15" x14ac:dyDescent="0.2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37"/>
        <v>RC NIST STEP SF=400 NS=120</v>
      </c>
      <c r="F115" s="22" t="s">
        <v>47</v>
      </c>
      <c r="G115" s="22" t="str">
        <f t="shared" si="38"/>
        <v>RC NIST STEP SF=400 NS=120 S4</v>
      </c>
      <c r="H115" s="23">
        <f>SUMPRODUCT( ('RC'!$A$3:$A$1000=A115)*('RC'!$B$3:$B$1000=C115)*('RC'!$E$3:$E$1000=D115)*('RC'!$C$3:$C$1000=F115)*('RC'!$F$3:$F$1000) )</f>
        <v>-99.13</v>
      </c>
      <c r="I115" s="23">
        <f>SUMPRODUCT( ('RC'!$A$3:$A$1000=A115)*('RC'!$B$3:$B$1000=C115)*('RC'!$E$3:$E$1000=D115)*('RC'!$C$3:$C$1000=F115)*('RC'!$H$3:$H$1000) )</f>
        <v>-99.56</v>
      </c>
      <c r="J115" s="23">
        <f>$D$4</f>
        <v>7.8</v>
      </c>
      <c r="K115" s="23">
        <f t="shared" ref="K115:K124" si="39">H115+$J115</f>
        <v>-91.33</v>
      </c>
      <c r="L115" s="23">
        <f t="shared" ref="L115:L124" si="40">I115+$J115</f>
        <v>-91.76</v>
      </c>
      <c r="M115" s="23">
        <f>ABS(K115-K114)</f>
        <v>1.4560000000000031</v>
      </c>
      <c r="N115" s="43">
        <f>ABS(L115-L114)</f>
        <v>2.965999999999994</v>
      </c>
      <c r="O115" s="36"/>
    </row>
    <row r="116" spans="1:15" x14ac:dyDescent="0.2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37"/>
        <v>RC+CE LCSD STEP SF=400 NS=120</v>
      </c>
      <c r="F116" s="22" t="s">
        <v>47</v>
      </c>
      <c r="G116" s="22" t="str">
        <f t="shared" si="38"/>
        <v>RC+CE LCSD STEP SF=400 NS=120 S4</v>
      </c>
      <c r="H116" s="23">
        <f>SUMPRODUCT( ('RC+CE'!$A$3:$A$988=A116)*('RC+CE'!$B$3:$B$988=C116)*('RC+CE'!$E$3:$E$988=D116)*('RC+CE'!$C$3:$C$988=F116)*('RC+CE'!$F$3:$F$988) )</f>
        <v>-96.084000000000003</v>
      </c>
      <c r="I116" s="23">
        <f>SUMPRODUCT( ('RC+CE'!$A$3:$A$988=A116)*('RC+CE'!$B$3:$B$988=C116)*('RC+CE'!$E$3:$E$988=D116)*('RC+CE'!$C$3:$C$988=F116)*('RC+CE'!$H$3:$H$988) )</f>
        <v>-97.599000000000004</v>
      </c>
      <c r="J116" s="23">
        <f>$G$4</f>
        <v>2</v>
      </c>
      <c r="K116" s="23">
        <f t="shared" si="39"/>
        <v>-94.084000000000003</v>
      </c>
      <c r="L116" s="23">
        <f t="shared" si="40"/>
        <v>-95.599000000000004</v>
      </c>
      <c r="M116" s="23">
        <f>ABS(K116-K114)</f>
        <v>1.2980000000000018</v>
      </c>
      <c r="N116" s="43">
        <f>ABS(L116-L114)</f>
        <v>0.87300000000000466</v>
      </c>
      <c r="O116" s="36"/>
    </row>
    <row r="117" spans="1:15" x14ac:dyDescent="0.2">
      <c r="A117" s="22">
        <v>7</v>
      </c>
      <c r="B117" s="22" t="s">
        <v>35</v>
      </c>
      <c r="C117" s="22" t="s">
        <v>37</v>
      </c>
      <c r="D117" s="22" t="s">
        <v>17</v>
      </c>
      <c r="E117" s="22" t="str">
        <f t="shared" si="37"/>
        <v xml:space="preserve">RTS UMi L  45                 </v>
      </c>
      <c r="F117" s="22" t="s">
        <v>47</v>
      </c>
      <c r="G117" s="22" t="str">
        <f t="shared" si="38"/>
        <v>RTS UMi L  45                  S4</v>
      </c>
      <c r="H117" s="23">
        <f>SUMPRODUCT( (RTS!$A$3:$A$1043=A117)*(RTS!$B$3:$B$1043=C117)*(RTS!$E$3:$E$1043=D117)*(RTS!$C$3:$C$1043=F117)*(RTS!$F$3:$F$1043) )</f>
        <v>-93.007000000000005</v>
      </c>
      <c r="I117" s="23">
        <f>SUMPRODUCT( (RTS!$A$3:$A$1043=A117)*(RTS!$B$3:$B$1043=C117)*(RTS!$E$3:$E$1043=D117)*(RTS!$C$3:$C$1043=F117)*(RTS!$G$3:$G$1043) )</f>
        <v>-94.98</v>
      </c>
      <c r="J117" s="23">
        <f>$J$4</f>
        <v>-0.8</v>
      </c>
      <c r="K117" s="23">
        <f t="shared" si="39"/>
        <v>-93.807000000000002</v>
      </c>
      <c r="L117" s="23">
        <f t="shared" si="40"/>
        <v>-95.78</v>
      </c>
      <c r="M117" s="23">
        <f>ABS(K117-K114)</f>
        <v>1.0210000000000008</v>
      </c>
      <c r="N117" s="43">
        <f>ABS(L117-L114)</f>
        <v>1.054000000000002</v>
      </c>
      <c r="O117" s="36"/>
    </row>
    <row r="118" spans="1:15" x14ac:dyDescent="0.2">
      <c r="A118" s="8">
        <v>7</v>
      </c>
      <c r="B118" s="8" t="s">
        <v>34</v>
      </c>
      <c r="C118" s="8" t="s">
        <v>37</v>
      </c>
      <c r="D118" s="8" t="s">
        <v>17</v>
      </c>
      <c r="E118" s="8" t="str">
        <f t="shared" si="37"/>
        <v xml:space="preserve">MPAC UMi L  45                 </v>
      </c>
      <c r="F118" s="8" t="s">
        <v>48</v>
      </c>
      <c r="G118" s="8" t="str">
        <f t="shared" si="38"/>
        <v>MPAC UMi L  45                  S6</v>
      </c>
      <c r="H118" s="9">
        <f>SUMPRODUCT( (MPAC!$A$3:$A$1067=A118)*(MPAC!$B$3:$B$1067=C118)*(MPAC!$E$3:$E$1067=D118)*(MPAC!$C$3:$C$1067=F118)*(MPAC!$F$3:$F$1067) )</f>
        <v>-93.861999999999995</v>
      </c>
      <c r="I118" s="9">
        <f>SUMPRODUCT( (MPAC!$A$3:$A$1067=A118)*(MPAC!$B$3:$B$1067=C118)*(MPAC!$E$3:$E$1067=D118)*(MPAC!$C$3:$C$1067=F118)*(MPAC!$G$3:$G$1067) )</f>
        <v>-95.986000000000004</v>
      </c>
      <c r="J118" s="9">
        <v>0</v>
      </c>
      <c r="K118" s="9">
        <f t="shared" si="39"/>
        <v>-93.861999999999995</v>
      </c>
      <c r="L118" s="9">
        <f t="shared" si="40"/>
        <v>-95.986000000000004</v>
      </c>
      <c r="M118" s="9"/>
      <c r="N118" s="44"/>
      <c r="O118" s="36"/>
    </row>
    <row r="119" spans="1:15" x14ac:dyDescent="0.2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37"/>
        <v>RC NIST STEP SF=2000 NS=120</v>
      </c>
      <c r="F119" s="8" t="s">
        <v>48</v>
      </c>
      <c r="G119" s="8" t="str">
        <f t="shared" si="38"/>
        <v>RC NIST STEP SF=2000 NS=120 S6</v>
      </c>
      <c r="H119" s="9">
        <f>SUMPRODUCT( ('RC'!$A$3:$A$1000=A119)*('RC'!$B$3:$B$1000=C119)*('RC'!$E$3:$E$1000=D119)*('RC'!$C$3:$C$1000=F119)*('RC'!$F$3:$F$1000) )</f>
        <v>-100.23</v>
      </c>
      <c r="I119" s="9">
        <f>SUMPRODUCT( ('RC'!$A$3:$A$1000=A119)*('RC'!$B$3:$B$1000=C119)*('RC'!$E$3:$E$1000=D119)*('RC'!$C$3:$C$1000=F119)*('RC'!$H$3:$H$1000) )</f>
        <v>-100.53</v>
      </c>
      <c r="J119" s="9">
        <f>$D$4</f>
        <v>7.8</v>
      </c>
      <c r="K119" s="9">
        <f t="shared" si="39"/>
        <v>-92.43</v>
      </c>
      <c r="L119" s="9">
        <f t="shared" si="40"/>
        <v>-92.73</v>
      </c>
      <c r="M119" s="9">
        <f>ABS(K119-K118)</f>
        <v>1.4319999999999879</v>
      </c>
      <c r="N119" s="44">
        <f>ABS(L119-L118)</f>
        <v>3.2560000000000002</v>
      </c>
      <c r="O119" s="36"/>
    </row>
    <row r="120" spans="1:15" x14ac:dyDescent="0.2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37"/>
        <v>RC+CE LCSD STEP SF=2000 NS=120</v>
      </c>
      <c r="F120" s="8" t="s">
        <v>48</v>
      </c>
      <c r="G120" s="8" t="str">
        <f t="shared" si="38"/>
        <v>RC+CE LCSD STEP SF=2000 NS=120 S6</v>
      </c>
      <c r="H120" s="9">
        <f>SUMPRODUCT( ('RC+CE'!$A$3:$A$988=A120)*('RC+CE'!$B$3:$B$988=C120)*('RC+CE'!$E$3:$E$988=D120)*('RC+CE'!$C$3:$C$988=F120)*('RC+CE'!$F$3:$F$988) )</f>
        <v>-97.221000000000004</v>
      </c>
      <c r="I120" s="9">
        <f>SUMPRODUCT( ('RC+CE'!$A$3:$A$988=A120)*('RC+CE'!$B$3:$B$988=C120)*('RC+CE'!$E$3:$E$988=D120)*('RC+CE'!$C$3:$C$988=F120)*('RC+CE'!$H$3:$H$988) )</f>
        <v>-98.79</v>
      </c>
      <c r="J120" s="9">
        <f>$G$4</f>
        <v>2</v>
      </c>
      <c r="K120" s="9">
        <f t="shared" si="39"/>
        <v>-95.221000000000004</v>
      </c>
      <c r="L120" s="9">
        <f t="shared" si="40"/>
        <v>-96.79</v>
      </c>
      <c r="M120" s="9">
        <f>ABS(K120-K118)</f>
        <v>1.3590000000000089</v>
      </c>
      <c r="N120" s="44">
        <f>ABS(L120-L118)</f>
        <v>0.80400000000000205</v>
      </c>
      <c r="O120" s="36"/>
    </row>
    <row r="121" spans="1:15" x14ac:dyDescent="0.2">
      <c r="A121" s="8">
        <v>7</v>
      </c>
      <c r="B121" s="8" t="s">
        <v>35</v>
      </c>
      <c r="C121" s="8" t="s">
        <v>37</v>
      </c>
      <c r="D121" s="8" t="s">
        <v>17</v>
      </c>
      <c r="E121" s="8" t="str">
        <f t="shared" si="37"/>
        <v xml:space="preserve">RTS UMi L  45                 </v>
      </c>
      <c r="F121" s="8" t="s">
        <v>48</v>
      </c>
      <c r="G121" s="8" t="str">
        <f t="shared" si="38"/>
        <v>RTS UMi L  45                  S6</v>
      </c>
      <c r="H121" s="9">
        <f>SUMPRODUCT( (RTS!$A$3:$A$1043=A121)*(RTS!$B$3:$B$1043=C121)*(RTS!$E$3:$E$1043=D121)*(RTS!$C$3:$C$1043=F121)*(RTS!$F$3:$F$1043) )</f>
        <v>-93.906000000000006</v>
      </c>
      <c r="I121" s="9">
        <f>SUMPRODUCT( (RTS!$A$3:$A$1043=A121)*(RTS!$B$3:$B$1043=C121)*(RTS!$E$3:$E$1043=D121)*(RTS!$C$3:$C$1043=F121)*(RTS!$G$3:$G$1043) )</f>
        <v>-95.935000000000002</v>
      </c>
      <c r="J121" s="9">
        <f>$J$4</f>
        <v>-0.8</v>
      </c>
      <c r="K121" s="9">
        <f t="shared" si="39"/>
        <v>-94.706000000000003</v>
      </c>
      <c r="L121" s="9">
        <f t="shared" si="40"/>
        <v>-96.734999999999999</v>
      </c>
      <c r="M121" s="9">
        <f>ABS(K121-K118)</f>
        <v>0.8440000000000083</v>
      </c>
      <c r="N121" s="44">
        <f>ABS(L121-L118)</f>
        <v>0.74899999999999523</v>
      </c>
      <c r="O121" s="36"/>
    </row>
    <row r="122" spans="1:15" x14ac:dyDescent="0.2">
      <c r="A122" s="25">
        <v>7</v>
      </c>
      <c r="B122" s="25" t="s">
        <v>34</v>
      </c>
      <c r="C122" s="25" t="s">
        <v>37</v>
      </c>
      <c r="D122" s="25" t="s">
        <v>17</v>
      </c>
      <c r="E122" s="25" t="str">
        <f t="shared" si="37"/>
        <v xml:space="preserve">MPAC UMi L  45                 </v>
      </c>
      <c r="F122" s="25" t="s">
        <v>21</v>
      </c>
      <c r="G122" s="25" t="str">
        <f t="shared" si="38"/>
        <v>MPAC UMi L  45                  Z3</v>
      </c>
      <c r="H122" s="26">
        <f>SUMPRODUCT( (MPAC!$A$3:$A$1067=A122)*(MPAC!$B$3:$B$1067=C122)*(MPAC!$E$3:$E$1067=D122)*(MPAC!$C$3:$C$1067=F122)*(MPAC!$F$3:$F$1067) )</f>
        <v>-94.703000000000003</v>
      </c>
      <c r="I122" s="26">
        <f>SUMPRODUCT( (MPAC!$A$3:$A$1067=A122)*(MPAC!$B$3:$B$1067=C122)*(MPAC!$E$3:$E$1067=D122)*(MPAC!$C$3:$C$1067=F122)*(MPAC!$G$3:$G$1067) )</f>
        <v>-96.605999999999995</v>
      </c>
      <c r="J122" s="26">
        <v>0</v>
      </c>
      <c r="K122" s="26">
        <f t="shared" si="39"/>
        <v>-94.703000000000003</v>
      </c>
      <c r="L122" s="26">
        <f t="shared" si="40"/>
        <v>-96.605999999999995</v>
      </c>
      <c r="M122" s="26"/>
      <c r="N122" s="45"/>
      <c r="O122" s="36"/>
    </row>
    <row r="123" spans="1:15" x14ac:dyDescent="0.2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37"/>
        <v>RC NIST STEP SF=2000 NS=120</v>
      </c>
      <c r="F123" s="25" t="s">
        <v>21</v>
      </c>
      <c r="G123" s="25" t="str">
        <f t="shared" si="38"/>
        <v>RC NIST STEP SF=2000 NS=120 Z3</v>
      </c>
      <c r="H123" s="26">
        <f>SUMPRODUCT( ('RC'!$A$3:$A$1000=A123)*('RC'!$B$3:$B$1000=C123)*('RC'!$E$3:$E$1000=D123)*('RC'!$C$3:$C$1000=F123)*('RC'!$F$3:$F$1000) )</f>
        <v>-100.82</v>
      </c>
      <c r="I123" s="26">
        <f>SUMPRODUCT( ('RC'!$A$3:$A$1000=A123)*('RC'!$B$3:$B$1000=C123)*('RC'!$E$3:$E$1000=D123)*('RC'!$C$3:$C$1000=F123)*('RC'!$H$3:$H$1000) )</f>
        <v>-101.12</v>
      </c>
      <c r="J123" s="26">
        <f>$D$4</f>
        <v>7.8</v>
      </c>
      <c r="K123" s="26">
        <f t="shared" si="39"/>
        <v>-93.02</v>
      </c>
      <c r="L123" s="26">
        <f t="shared" si="40"/>
        <v>-93.320000000000007</v>
      </c>
      <c r="M123" s="26">
        <f>ABS(K123-K122)</f>
        <v>1.6830000000000069</v>
      </c>
      <c r="N123" s="45">
        <f>ABS(L123-L122)</f>
        <v>3.2859999999999872</v>
      </c>
      <c r="O123" s="36"/>
    </row>
    <row r="124" spans="1:15" x14ac:dyDescent="0.2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37"/>
        <v>RC+CE LCSD STEP SF=2000 NS=120</v>
      </c>
      <c r="F124" s="25" t="s">
        <v>21</v>
      </c>
      <c r="G124" s="25" t="str">
        <f t="shared" si="38"/>
        <v>RC+CE LCSD STEP SF=2000 NS=120 Z3</v>
      </c>
      <c r="H124" s="26">
        <f>SUMPRODUCT( ('RC+CE'!$A$3:$A$988=A124)*('RC+CE'!$B$3:$B$988=C124)*('RC+CE'!$E$3:$E$988=D124)*('RC+CE'!$C$3:$C$988=F124)*('RC+CE'!$F$3:$F$988) )</f>
        <v>-97.721000000000004</v>
      </c>
      <c r="I124" s="26">
        <f>SUMPRODUCT( ('RC+CE'!$A$3:$A$988=A124)*('RC+CE'!$B$3:$B$988=C124)*('RC+CE'!$E$3:$E$988=D124)*('RC+CE'!$C$3:$C$988=F124)*('RC+CE'!$H$3:$H$988) )</f>
        <v>-99.296999999999997</v>
      </c>
      <c r="J124" s="26">
        <f>$G$4</f>
        <v>2</v>
      </c>
      <c r="K124" s="26">
        <f t="shared" si="39"/>
        <v>-95.721000000000004</v>
      </c>
      <c r="L124" s="26">
        <f t="shared" si="40"/>
        <v>-97.296999999999997</v>
      </c>
      <c r="M124" s="26">
        <f>ABS(K124-K122)</f>
        <v>1.0180000000000007</v>
      </c>
      <c r="N124" s="45">
        <f>ABS(L124-L122)</f>
        <v>0.6910000000000025</v>
      </c>
      <c r="O124" s="36"/>
    </row>
    <row r="125" spans="1:15" x14ac:dyDescent="0.2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36"/>
    </row>
    <row r="126" spans="1:15" x14ac:dyDescent="0.2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  <c r="O126" s="36"/>
    </row>
    <row r="127" spans="1:15" x14ac:dyDescent="0.2">
      <c r="A127" s="119">
        <v>41</v>
      </c>
      <c r="B127" s="119" t="s">
        <v>34</v>
      </c>
      <c r="C127" s="119" t="s">
        <v>38</v>
      </c>
      <c r="D127" s="119" t="s">
        <v>12</v>
      </c>
      <c r="E127" s="119" t="str">
        <f t="shared" ref="E127:E135" si="41">CONCATENATE(B127," ",C127," ",D127)</f>
        <v xml:space="preserve">MPAC UMa P  45                 </v>
      </c>
      <c r="F127" s="119" t="s">
        <v>260</v>
      </c>
      <c r="G127" s="119" t="str">
        <f t="shared" ref="G127:G135" si="42">CONCATENATE(E127," ",F127)</f>
        <v>MPAC UMa P  45                  A2860</v>
      </c>
      <c r="H127" s="120">
        <f>SUMPRODUCT( (MPAC!$A$3:$A$1067=A127)*(MPAC!$B$3:$B$1067=C127)*(MPAC!$E$3:$E$1067=D127)*(MPAC!$C$3:$C$1067=F127)*(MPAC!$F$3:$F$1067) )</f>
        <v>-90.9</v>
      </c>
      <c r="I127" s="120">
        <f>SUMPRODUCT( (MPAC!$A$3:$A$1067=A127)*(MPAC!$B$3:$B$1067=C127)*(MPAC!$E$3:$E$1067=D127)*(MPAC!$C$3:$C$1067=F127)*(MPAC!$G$3:$G$1067) )</f>
        <v>-93.1</v>
      </c>
      <c r="J127" s="120">
        <v>0</v>
      </c>
      <c r="K127" s="120">
        <f>H127+$J127</f>
        <v>-90.9</v>
      </c>
      <c r="L127" s="120">
        <f>I127+$J127</f>
        <v>-93.1</v>
      </c>
      <c r="M127" s="121"/>
      <c r="N127" s="121"/>
      <c r="O127" s="36"/>
    </row>
    <row r="128" spans="1:15" x14ac:dyDescent="0.2">
      <c r="A128" s="119">
        <v>41</v>
      </c>
      <c r="B128" s="119" t="s">
        <v>33</v>
      </c>
      <c r="C128" s="119" t="s">
        <v>23</v>
      </c>
      <c r="D128" s="119" t="s">
        <v>24</v>
      </c>
      <c r="E128" s="119" t="str">
        <f t="shared" si="41"/>
        <v>RC NIST STEP SF=2000 NS=120</v>
      </c>
      <c r="F128" s="119" t="s">
        <v>260</v>
      </c>
      <c r="G128" s="119" t="str">
        <f t="shared" si="42"/>
        <v>RC NIST STEP SF=2000 NS=120 A2860</v>
      </c>
      <c r="H128" s="120">
        <f>SUMPRODUCT( ('RC'!$A$3:$A$1000=A128)*('RC'!$B$3:$B$1000=C128)*('RC'!$E$3:$E$1000=D128)*('RC'!$C$3:$C$1000=F128)*('RC'!$F$3:$F$1000) )</f>
        <v>-103.4</v>
      </c>
      <c r="I128" s="120">
        <f>SUMPRODUCT( ('RC'!$A$3:$A$1000=A128)*('RC'!$B$3:$B$1000=C128)*('RC'!$E$3:$E$1000=D128)*('RC'!$C$3:$C$1000=F128)*('RC'!$H$3:$H$1000) )</f>
        <v>-103.7</v>
      </c>
      <c r="J128" s="120">
        <f>$D$5</f>
        <v>8.4</v>
      </c>
      <c r="K128" s="120">
        <f t="shared" ref="K128:K135" si="43">H128+$J128</f>
        <v>-95</v>
      </c>
      <c r="L128" s="120">
        <f t="shared" ref="L128:L135" si="44">I128+$J128</f>
        <v>-95.3</v>
      </c>
      <c r="M128" s="121">
        <f>ABS(K128-K127)</f>
        <v>4.0999999999999943</v>
      </c>
      <c r="N128" s="121">
        <f>ABS(L128-L127)</f>
        <v>2.2000000000000028</v>
      </c>
      <c r="O128" s="36"/>
    </row>
    <row r="129" spans="1:15" x14ac:dyDescent="0.2">
      <c r="A129" s="119">
        <v>41</v>
      </c>
      <c r="B129" s="119" t="s">
        <v>36</v>
      </c>
      <c r="C129" s="119" t="s">
        <v>29</v>
      </c>
      <c r="D129" s="119" t="s">
        <v>24</v>
      </c>
      <c r="E129" s="119" t="str">
        <f t="shared" si="41"/>
        <v>RC+CE HCLD STEP SF=2000 NS=120</v>
      </c>
      <c r="F129" s="119" t="s">
        <v>260</v>
      </c>
      <c r="G129" s="119" t="str">
        <f t="shared" si="42"/>
        <v>RC+CE HCLD STEP SF=2000 NS=120 A2860</v>
      </c>
      <c r="H129" s="120">
        <f>SUMPRODUCT( ('RC+CE'!$A$3:$A$988=A129)*('RC+CE'!$B$3:$B$988=C129)*('RC+CE'!$E$3:$E$988=D129)*('RC+CE'!$C$3:$C$988=F129)*('RC+CE'!$F$3:$F$988) )</f>
        <v>-92.3</v>
      </c>
      <c r="I129" s="120">
        <f>SUMPRODUCT( ('RC+CE'!$A$3:$A$988=A129)*('RC+CE'!$B$3:$B$988=C129)*('RC+CE'!$E$3:$E$988=D129)*('RC+CE'!$C$3:$C$988=F129)*('RC+CE'!$H$3:$H$988) )</f>
        <v>-94.2</v>
      </c>
      <c r="J129" s="120">
        <f>$G$5</f>
        <v>2.6</v>
      </c>
      <c r="K129" s="120">
        <f t="shared" si="43"/>
        <v>-89.7</v>
      </c>
      <c r="L129" s="120">
        <f t="shared" si="44"/>
        <v>-91.600000000000009</v>
      </c>
      <c r="M129" s="121">
        <f>ABS(K129-K127)</f>
        <v>1.2000000000000028</v>
      </c>
      <c r="N129" s="121">
        <f>ABS(L129-L127)</f>
        <v>1.4999999999999858</v>
      </c>
      <c r="O129" s="36"/>
    </row>
    <row r="130" spans="1:15" x14ac:dyDescent="0.2">
      <c r="A130" s="122">
        <v>41</v>
      </c>
      <c r="B130" s="122" t="s">
        <v>34</v>
      </c>
      <c r="C130" s="122" t="s">
        <v>38</v>
      </c>
      <c r="D130" s="122" t="s">
        <v>12</v>
      </c>
      <c r="E130" s="122" t="str">
        <f t="shared" si="41"/>
        <v xml:space="preserve">MPAC UMa P  45                 </v>
      </c>
      <c r="F130" s="122" t="s">
        <v>261</v>
      </c>
      <c r="G130" s="122" t="str">
        <f t="shared" si="42"/>
        <v>MPAC UMa P  45                  A5860</v>
      </c>
      <c r="H130" s="123">
        <f>SUMPRODUCT( (MPAC!$A$3:$A$1067=A130)*(MPAC!$B$3:$B$1067=C130)*(MPAC!$E$3:$E$1067=D130)*(MPAC!$C$3:$C$1067=F130)*(MPAC!$F$3:$F$1067) )</f>
        <v>-90</v>
      </c>
      <c r="I130" s="123">
        <f>SUMPRODUCT( (MPAC!$A$3:$A$1067=A130)*(MPAC!$B$3:$B$1067=C130)*(MPAC!$E$3:$E$1067=D130)*(MPAC!$C$3:$C$1067=F130)*(MPAC!$G$3:$G$1067) )</f>
        <v>-92.2</v>
      </c>
      <c r="J130" s="123">
        <v>0</v>
      </c>
      <c r="K130" s="123">
        <f t="shared" si="43"/>
        <v>-90</v>
      </c>
      <c r="L130" s="123">
        <f t="shared" si="44"/>
        <v>-92.2</v>
      </c>
      <c r="M130" s="124"/>
      <c r="N130" s="124"/>
      <c r="O130" s="36"/>
    </row>
    <row r="131" spans="1:15" x14ac:dyDescent="0.2">
      <c r="A131" s="122">
        <v>41</v>
      </c>
      <c r="B131" s="122" t="s">
        <v>33</v>
      </c>
      <c r="C131" s="122" t="s">
        <v>23</v>
      </c>
      <c r="D131" s="122" t="s">
        <v>24</v>
      </c>
      <c r="E131" s="122" t="str">
        <f t="shared" si="41"/>
        <v>RC NIST STEP SF=2000 NS=120</v>
      </c>
      <c r="F131" s="122" t="s">
        <v>261</v>
      </c>
      <c r="G131" s="122" t="str">
        <f t="shared" si="42"/>
        <v>RC NIST STEP SF=2000 NS=120 A5860</v>
      </c>
      <c r="H131" s="123">
        <f>SUMPRODUCT( ('RC'!$A$3:$A$1000=A131)*('RC'!$B$3:$B$1000=C131)*('RC'!$E$3:$E$1000=D131)*('RC'!$C$3:$C$1000=F131)*('RC'!$F$3:$F$1000) )</f>
        <v>-103.2</v>
      </c>
      <c r="I131" s="123">
        <f>SUMPRODUCT( ('RC'!$A$3:$A$1000=A131)*('RC'!$B$3:$B$1000=C131)*('RC'!$E$3:$E$1000=D131)*('RC'!$C$3:$C$1000=F131)*('RC'!$H$3:$H$1000) )</f>
        <v>-103.5</v>
      </c>
      <c r="J131" s="123">
        <f>$D$5</f>
        <v>8.4</v>
      </c>
      <c r="K131" s="123">
        <f t="shared" si="43"/>
        <v>-94.8</v>
      </c>
      <c r="L131" s="123">
        <f t="shared" si="44"/>
        <v>-95.1</v>
      </c>
      <c r="M131" s="124">
        <f>ABS(K131-K130)</f>
        <v>4.7999999999999972</v>
      </c>
      <c r="N131" s="124">
        <f>ABS(L131-L130)</f>
        <v>2.8999999999999915</v>
      </c>
      <c r="O131" s="36"/>
    </row>
    <row r="132" spans="1:15" x14ac:dyDescent="0.2">
      <c r="A132" s="122">
        <v>41</v>
      </c>
      <c r="B132" s="122" t="s">
        <v>36</v>
      </c>
      <c r="C132" s="122" t="s">
        <v>29</v>
      </c>
      <c r="D132" s="122" t="s">
        <v>24</v>
      </c>
      <c r="E132" s="122" t="str">
        <f t="shared" si="41"/>
        <v>RC+CE HCLD STEP SF=2000 NS=120</v>
      </c>
      <c r="F132" s="122" t="s">
        <v>261</v>
      </c>
      <c r="G132" s="122" t="str">
        <f t="shared" si="42"/>
        <v>RC+CE HCLD STEP SF=2000 NS=120 A5860</v>
      </c>
      <c r="H132" s="123">
        <f>SUMPRODUCT( ('RC+CE'!$A$3:$A$988=A132)*('RC+CE'!$B$3:$B$988=C132)*('RC+CE'!$E$3:$E$988=D132)*('RC+CE'!$C$3:$C$988=F132)*('RC+CE'!$F$3:$F$988) )</f>
        <v>-92.3</v>
      </c>
      <c r="I132" s="123">
        <f>SUMPRODUCT( ('RC+CE'!$A$3:$A$988=A132)*('RC+CE'!$B$3:$B$988=C132)*('RC+CE'!$E$3:$E$988=D132)*('RC+CE'!$C$3:$C$988=F132)*('RC+CE'!$H$3:$H$988) )</f>
        <v>-94.2</v>
      </c>
      <c r="J132" s="123">
        <f>$G$5</f>
        <v>2.6</v>
      </c>
      <c r="K132" s="123">
        <f t="shared" si="43"/>
        <v>-89.7</v>
      </c>
      <c r="L132" s="123">
        <f t="shared" si="44"/>
        <v>-91.600000000000009</v>
      </c>
      <c r="M132" s="124">
        <f>ABS(K132-K130)</f>
        <v>0.29999999999999716</v>
      </c>
      <c r="N132" s="124">
        <f>ABS(L132-L130)</f>
        <v>0.59999999999999432</v>
      </c>
      <c r="O132" s="36"/>
    </row>
    <row r="133" spans="1:15" x14ac:dyDescent="0.2">
      <c r="A133" s="125">
        <v>41</v>
      </c>
      <c r="B133" s="125" t="s">
        <v>34</v>
      </c>
      <c r="C133" s="125" t="s">
        <v>38</v>
      </c>
      <c r="D133" s="125" t="s">
        <v>12</v>
      </c>
      <c r="E133" s="125" t="str">
        <f t="shared" si="41"/>
        <v xml:space="preserve">MPAC UMa P  45                 </v>
      </c>
      <c r="F133" s="125" t="s">
        <v>262</v>
      </c>
      <c r="G133" s="125" t="str">
        <f t="shared" si="42"/>
        <v>MPAC UMa P  45                  S5</v>
      </c>
      <c r="H133" s="126">
        <f>SUMPRODUCT( (MPAC!$A$3:$A$1067=A133)*(MPAC!$B$3:$B$1067=C133)*(MPAC!$E$3:$E$1067=D133)*(MPAC!$C$3:$C$1067=F133)*(MPAC!$F$3:$F$1067) )</f>
        <v>-88.7</v>
      </c>
      <c r="I133" s="126">
        <f>SUMPRODUCT( (MPAC!$A$3:$A$1067=A133)*(MPAC!$B$3:$B$1067=C133)*(MPAC!$E$3:$E$1067=D133)*(MPAC!$C$3:$C$1067=F133)*(MPAC!$G$3:$G$1067) )</f>
        <v>-92.9</v>
      </c>
      <c r="J133" s="126">
        <v>0</v>
      </c>
      <c r="K133" s="126">
        <f t="shared" si="43"/>
        <v>-88.7</v>
      </c>
      <c r="L133" s="126">
        <f t="shared" si="44"/>
        <v>-92.9</v>
      </c>
      <c r="M133" s="127"/>
      <c r="N133" s="127"/>
      <c r="O133" s="36"/>
    </row>
    <row r="134" spans="1:15" x14ac:dyDescent="0.2">
      <c r="A134" s="125">
        <v>41</v>
      </c>
      <c r="B134" s="125" t="s">
        <v>33</v>
      </c>
      <c r="C134" s="125" t="s">
        <v>23</v>
      </c>
      <c r="D134" s="125" t="s">
        <v>24</v>
      </c>
      <c r="E134" s="125" t="str">
        <f t="shared" si="41"/>
        <v>RC NIST STEP SF=2000 NS=120</v>
      </c>
      <c r="F134" s="125" t="s">
        <v>262</v>
      </c>
      <c r="G134" s="125" t="str">
        <f t="shared" si="42"/>
        <v>RC NIST STEP SF=2000 NS=120 S5</v>
      </c>
      <c r="H134" s="126">
        <f>SUMPRODUCT( ('RC'!$A$3:$A$1000=A134)*('RC'!$B$3:$B$1000=C134)*('RC'!$E$3:$E$1000=D134)*('RC'!$C$3:$C$1000=F134)*('RC'!$F$3:$F$1000) )</f>
        <v>-104.7</v>
      </c>
      <c r="I134" s="126">
        <f>SUMPRODUCT( ('RC'!$A$3:$A$1000=A134)*('RC'!$B$3:$B$1000=C134)*('RC'!$E$3:$E$1000=D134)*('RC'!$C$3:$C$1000=F134)*('RC'!$H$3:$H$1000) )</f>
        <v>-105.1</v>
      </c>
      <c r="J134" s="126">
        <f>$D$5</f>
        <v>8.4</v>
      </c>
      <c r="K134" s="126">
        <f t="shared" si="43"/>
        <v>-96.3</v>
      </c>
      <c r="L134" s="126">
        <f t="shared" si="44"/>
        <v>-96.699999999999989</v>
      </c>
      <c r="M134" s="127">
        <f>ABS(K134-K133)</f>
        <v>7.5999999999999943</v>
      </c>
      <c r="N134" s="127">
        <f>ABS(L134-L133)</f>
        <v>3.7999999999999829</v>
      </c>
      <c r="O134" s="36"/>
    </row>
    <row r="135" spans="1:15" x14ac:dyDescent="0.2">
      <c r="A135" s="125">
        <v>41</v>
      </c>
      <c r="B135" s="125" t="s">
        <v>36</v>
      </c>
      <c r="C135" s="125" t="s">
        <v>29</v>
      </c>
      <c r="D135" s="125" t="s">
        <v>24</v>
      </c>
      <c r="E135" s="125" t="str">
        <f t="shared" si="41"/>
        <v>RC+CE HCLD STEP SF=2000 NS=120</v>
      </c>
      <c r="F135" s="125" t="s">
        <v>262</v>
      </c>
      <c r="G135" s="125" t="str">
        <f t="shared" si="42"/>
        <v>RC+CE HCLD STEP SF=2000 NS=120 S5</v>
      </c>
      <c r="H135" s="126">
        <f>SUMPRODUCT( ('RC+CE'!$A$3:$A$988=A135)*('RC+CE'!$B$3:$B$988=C135)*('RC+CE'!$E$3:$E$988=D135)*('RC+CE'!$C$3:$C$988=F135)*('RC+CE'!$F$3:$F$988) )</f>
        <v>0</v>
      </c>
      <c r="I135" s="126">
        <f>SUMPRODUCT( ('RC+CE'!$A$3:$A$988=A135)*('RC+CE'!$B$3:$B$988=C135)*('RC+CE'!$E$3:$E$988=D135)*('RC+CE'!$C$3:$C$988=F135)*('RC+CE'!$H$3:$H$988) )</f>
        <v>-96.2</v>
      </c>
      <c r="J135" s="126">
        <f>$G$5</f>
        <v>2.6</v>
      </c>
      <c r="K135" s="126">
        <f t="shared" si="43"/>
        <v>2.6</v>
      </c>
      <c r="L135" s="126">
        <f t="shared" si="44"/>
        <v>-93.600000000000009</v>
      </c>
      <c r="M135" s="127"/>
      <c r="N135" s="127">
        <f>ABS(L135-L133)</f>
        <v>0.70000000000000284</v>
      </c>
      <c r="O135" s="36"/>
    </row>
    <row r="136" spans="1:15" s="112" customFormat="1" x14ac:dyDescent="0.2">
      <c r="A136" s="128"/>
      <c r="B136" s="128"/>
      <c r="C136" s="128"/>
      <c r="D136" s="128"/>
      <c r="E136" s="128"/>
      <c r="F136" s="128"/>
      <c r="G136" s="128"/>
      <c r="H136" s="129"/>
      <c r="I136" s="129"/>
      <c r="J136" s="129"/>
      <c r="K136" s="129"/>
      <c r="L136" s="129"/>
      <c r="M136" s="130"/>
      <c r="N136" s="130"/>
    </row>
    <row r="137" spans="1:15" s="112" customFormat="1" x14ac:dyDescent="0.2">
      <c r="A137" s="128"/>
      <c r="B137" s="128"/>
      <c r="C137" s="128"/>
      <c r="D137" s="128"/>
      <c r="E137" s="128"/>
      <c r="F137" s="128"/>
      <c r="G137" s="128"/>
      <c r="H137" s="129"/>
      <c r="I137" s="129"/>
      <c r="J137" s="129"/>
      <c r="K137" s="129"/>
      <c r="L137" s="129"/>
      <c r="M137" s="130"/>
      <c r="N137" s="130"/>
    </row>
    <row r="138" spans="1:15" s="112" customFormat="1" x14ac:dyDescent="0.2">
      <c r="A138" s="128"/>
      <c r="B138" s="128"/>
      <c r="C138" s="128"/>
      <c r="D138" s="128"/>
      <c r="E138" s="128"/>
      <c r="F138" s="128"/>
      <c r="G138" s="128"/>
      <c r="H138" s="129"/>
      <c r="I138" s="129"/>
      <c r="J138" s="129"/>
      <c r="K138" s="129"/>
      <c r="L138" s="129"/>
      <c r="M138" s="130"/>
      <c r="N138" s="130"/>
    </row>
    <row r="139" spans="1:15" x14ac:dyDescent="0.2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  <c r="O139" s="36"/>
    </row>
    <row r="140" spans="1:15" x14ac:dyDescent="0.2">
      <c r="A140" s="10" t="s">
        <v>5</v>
      </c>
      <c r="B140" s="10" t="s">
        <v>30</v>
      </c>
      <c r="C140" s="10" t="s">
        <v>7</v>
      </c>
      <c r="D140" s="10" t="s">
        <v>39</v>
      </c>
      <c r="E140" s="10" t="s">
        <v>40</v>
      </c>
      <c r="F140" s="10" t="s">
        <v>4</v>
      </c>
      <c r="G140" s="10" t="s">
        <v>41</v>
      </c>
      <c r="H140" s="11" t="s">
        <v>31</v>
      </c>
      <c r="I140" s="11" t="s">
        <v>32</v>
      </c>
      <c r="J140" s="11" t="s">
        <v>42</v>
      </c>
      <c r="K140" s="11" t="s">
        <v>43</v>
      </c>
      <c r="L140" s="11" t="s">
        <v>44</v>
      </c>
      <c r="M140" s="11" t="s">
        <v>45</v>
      </c>
      <c r="N140" s="38" t="s">
        <v>46</v>
      </c>
      <c r="O140" s="36"/>
    </row>
    <row r="141" spans="1:15" x14ac:dyDescent="0.2">
      <c r="A141" s="119">
        <v>41</v>
      </c>
      <c r="B141" s="119" t="s">
        <v>34</v>
      </c>
      <c r="C141" s="119" t="s">
        <v>37</v>
      </c>
      <c r="D141" s="119" t="s">
        <v>12</v>
      </c>
      <c r="E141" s="119" t="str">
        <f t="shared" ref="E141:E149" si="45">CONCATENATE(B141," ",C141," ",D141)</f>
        <v xml:space="preserve">MPAC UMi P  45                 </v>
      </c>
      <c r="F141" s="119" t="s">
        <v>260</v>
      </c>
      <c r="G141" s="119" t="str">
        <f t="shared" ref="G141:G149" si="46">CONCATENATE(E141," ",F141)</f>
        <v>MPAC UMi P  45                  A2860</v>
      </c>
      <c r="H141" s="120">
        <f>SUMPRODUCT( (MPAC!$A$3:$A$1067=A141)*(MPAC!$B$3:$B$1067=C141)*(MPAC!$E$3:$E$1067=D141)*(MPAC!$C$3:$C$1067=F141)*(MPAC!$F$3:$F$1067) )</f>
        <v>-96.2</v>
      </c>
      <c r="I141" s="120">
        <f>SUMPRODUCT( (MPAC!$A$3:$A$1067=A141)*(MPAC!$B$3:$B$1067=C141)*(MPAC!$E$3:$E$1067=D141)*(MPAC!$C$3:$C$1067=F141)*(MPAC!$G$3:$G$1067) )</f>
        <v>-98.3</v>
      </c>
      <c r="J141" s="120">
        <v>0</v>
      </c>
      <c r="K141" s="120">
        <f>H141+$J141</f>
        <v>-96.2</v>
      </c>
      <c r="L141" s="120">
        <f>I141+$J141</f>
        <v>-98.3</v>
      </c>
      <c r="M141" s="121"/>
      <c r="N141" s="121"/>
      <c r="O141" s="36"/>
    </row>
    <row r="142" spans="1:15" x14ac:dyDescent="0.2">
      <c r="A142" s="119">
        <v>41</v>
      </c>
      <c r="B142" s="119" t="s">
        <v>33</v>
      </c>
      <c r="C142" s="119" t="s">
        <v>23</v>
      </c>
      <c r="D142" s="119" t="s">
        <v>24</v>
      </c>
      <c r="E142" s="119" t="str">
        <f t="shared" si="45"/>
        <v>RC NIST STEP SF=2000 NS=120</v>
      </c>
      <c r="F142" s="119" t="s">
        <v>260</v>
      </c>
      <c r="G142" s="119" t="str">
        <f t="shared" si="46"/>
        <v>RC NIST STEP SF=2000 NS=120 A2860</v>
      </c>
      <c r="H142" s="120">
        <f>SUMPRODUCT( ('RC'!$A$3:$A$1000=A142)*('RC'!$B$3:$B$1000=C142)*('RC'!$E$3:$E$1000=D142)*('RC'!$C$3:$C$1000=F142)*('RC'!$F$3:$F$1000) )</f>
        <v>-103.4</v>
      </c>
      <c r="I142" s="120">
        <f>SUMPRODUCT( ('RC'!$A$3:$A$1000=A142)*('RC'!$B$3:$B$1000=C142)*('RC'!$E$3:$E$1000=D142)*('RC'!$C$3:$C$1000=F142)*('RC'!$H$3:$H$1000) )</f>
        <v>-103.7</v>
      </c>
      <c r="J142" s="120">
        <f>$D$5</f>
        <v>8.4</v>
      </c>
      <c r="K142" s="120">
        <f t="shared" ref="K142:K149" si="47">H142+$J142</f>
        <v>-95</v>
      </c>
      <c r="L142" s="120">
        <f t="shared" ref="L142:L149" si="48">I142+$J142</f>
        <v>-95.3</v>
      </c>
      <c r="M142" s="121">
        <f>ABS(K142-K141)</f>
        <v>1.2000000000000028</v>
      </c>
      <c r="N142" s="121">
        <f>ABS(L142-L141)</f>
        <v>3</v>
      </c>
      <c r="O142" s="36"/>
    </row>
    <row r="143" spans="1:15" x14ac:dyDescent="0.2">
      <c r="A143" s="119">
        <v>41</v>
      </c>
      <c r="B143" s="119" t="s">
        <v>36</v>
      </c>
      <c r="C143" s="119" t="s">
        <v>28</v>
      </c>
      <c r="D143" s="119" t="s">
        <v>24</v>
      </c>
      <c r="E143" s="119" t="str">
        <f t="shared" si="45"/>
        <v>RC+CE LCSD STEP SF=2000 NS=120</v>
      </c>
      <c r="F143" s="119" t="s">
        <v>260</v>
      </c>
      <c r="G143" s="119" t="str">
        <f t="shared" si="46"/>
        <v>RC+CE LCSD STEP SF=2000 NS=120 A2860</v>
      </c>
      <c r="H143" s="120">
        <f>SUMPRODUCT( ('RC+CE'!$A$3:$A$988=A143)*('RC+CE'!$B$3:$B$988=C143)*('RC+CE'!$E$3:$E$988=D143)*('RC+CE'!$C$3:$C$988=F143)*('RC+CE'!$F$3:$F$988) )</f>
        <v>-100.5</v>
      </c>
      <c r="I143" s="120">
        <f>SUMPRODUCT( ('RC+CE'!$A$3:$A$988=A143)*('RC+CE'!$B$3:$B$988=C143)*('RC+CE'!$E$3:$E$988=D143)*('RC+CE'!$C$3:$C$988=F143)*('RC+CE'!$H$3:$H$988) )</f>
        <v>-102</v>
      </c>
      <c r="J143" s="120">
        <f>$G$5</f>
        <v>2.6</v>
      </c>
      <c r="K143" s="120">
        <f t="shared" si="47"/>
        <v>-97.9</v>
      </c>
      <c r="L143" s="120">
        <f t="shared" si="48"/>
        <v>-99.4</v>
      </c>
      <c r="M143" s="121">
        <f>ABS(K143-K141)</f>
        <v>1.7000000000000028</v>
      </c>
      <c r="N143" s="121">
        <f>ABS(L143-L141)</f>
        <v>1.1000000000000085</v>
      </c>
      <c r="O143" s="36"/>
    </row>
    <row r="144" spans="1:15" x14ac:dyDescent="0.2">
      <c r="A144" s="122">
        <v>41</v>
      </c>
      <c r="B144" s="122" t="s">
        <v>34</v>
      </c>
      <c r="C144" s="122" t="s">
        <v>37</v>
      </c>
      <c r="D144" s="122" t="s">
        <v>12</v>
      </c>
      <c r="E144" s="122" t="str">
        <f t="shared" si="45"/>
        <v xml:space="preserve">MPAC UMi P  45                 </v>
      </c>
      <c r="F144" s="122" t="s">
        <v>261</v>
      </c>
      <c r="G144" s="122" t="str">
        <f t="shared" si="46"/>
        <v>MPAC UMi P  45                  A5860</v>
      </c>
      <c r="H144" s="123">
        <f>SUMPRODUCT( (MPAC!$A$3:$A$1067=A144)*(MPAC!$B$3:$B$1067=C144)*(MPAC!$E$3:$E$1067=D144)*(MPAC!$C$3:$C$1067=F144)*(MPAC!$F$3:$F$1067) )</f>
        <v>-96.7</v>
      </c>
      <c r="I144" s="123">
        <f>SUMPRODUCT( (MPAC!$A$3:$A$1067=A144)*(MPAC!$B$3:$B$1067=C144)*(MPAC!$E$3:$E$1067=D144)*(MPAC!$C$3:$C$1067=F144)*(MPAC!$G$3:$G$1067) )</f>
        <v>-99</v>
      </c>
      <c r="J144" s="123">
        <v>0</v>
      </c>
      <c r="K144" s="123">
        <f t="shared" si="47"/>
        <v>-96.7</v>
      </c>
      <c r="L144" s="123">
        <f t="shared" si="48"/>
        <v>-99</v>
      </c>
      <c r="M144" s="124"/>
      <c r="N144" s="124"/>
      <c r="O144" s="36"/>
    </row>
    <row r="145" spans="1:15" x14ac:dyDescent="0.2">
      <c r="A145" s="122">
        <v>41</v>
      </c>
      <c r="B145" s="122" t="s">
        <v>33</v>
      </c>
      <c r="C145" s="122" t="s">
        <v>23</v>
      </c>
      <c r="D145" s="122" t="s">
        <v>24</v>
      </c>
      <c r="E145" s="122" t="str">
        <f t="shared" si="45"/>
        <v>RC NIST STEP SF=2000 NS=120</v>
      </c>
      <c r="F145" s="122" t="s">
        <v>261</v>
      </c>
      <c r="G145" s="122" t="str">
        <f t="shared" si="46"/>
        <v>RC NIST STEP SF=2000 NS=120 A5860</v>
      </c>
      <c r="H145" s="123">
        <f>SUMPRODUCT( ('RC'!$A$3:$A$1000=A145)*('RC'!$B$3:$B$1000=C145)*('RC'!$E$3:$E$1000=D145)*('RC'!$C$3:$C$1000=F145)*('RC'!$F$3:$F$1000) )</f>
        <v>-103.2</v>
      </c>
      <c r="I145" s="123">
        <f>SUMPRODUCT( ('RC'!$A$3:$A$1000=A145)*('RC'!$B$3:$B$1000=C145)*('RC'!$E$3:$E$1000=D145)*('RC'!$C$3:$C$1000=F145)*('RC'!$H$3:$H$1000) )</f>
        <v>-103.5</v>
      </c>
      <c r="J145" s="123">
        <f>$D$5</f>
        <v>8.4</v>
      </c>
      <c r="K145" s="123">
        <f t="shared" si="47"/>
        <v>-94.8</v>
      </c>
      <c r="L145" s="123">
        <f t="shared" si="48"/>
        <v>-95.1</v>
      </c>
      <c r="M145" s="124">
        <f>ABS(K145-K144)</f>
        <v>1.9000000000000057</v>
      </c>
      <c r="N145" s="124">
        <f>ABS(L145-L144)</f>
        <v>3.9000000000000057</v>
      </c>
      <c r="O145" s="36"/>
    </row>
    <row r="146" spans="1:15" x14ac:dyDescent="0.2">
      <c r="A146" s="122">
        <v>41</v>
      </c>
      <c r="B146" s="122" t="s">
        <v>36</v>
      </c>
      <c r="C146" s="122" t="s">
        <v>28</v>
      </c>
      <c r="D146" s="122" t="s">
        <v>24</v>
      </c>
      <c r="E146" s="122" t="str">
        <f t="shared" si="45"/>
        <v>RC+CE LCSD STEP SF=2000 NS=120</v>
      </c>
      <c r="F146" s="122" t="s">
        <v>261</v>
      </c>
      <c r="G146" s="122" t="str">
        <f t="shared" si="46"/>
        <v>RC+CE LCSD STEP SF=2000 NS=120 A5860</v>
      </c>
      <c r="H146" s="123">
        <f>SUMPRODUCT( ('RC+CE'!$A$3:$A$988=A146)*('RC+CE'!$B$3:$B$988=C146)*('RC+CE'!$E$3:$E$988=D146)*('RC+CE'!$C$3:$C$988=F146)*('RC+CE'!$F$3:$F$988) )</f>
        <v>-99.9</v>
      </c>
      <c r="I146" s="123">
        <f>SUMPRODUCT( ('RC+CE'!$A$3:$A$988=A146)*('RC+CE'!$B$3:$B$988=C146)*('RC+CE'!$E$3:$E$988=D146)*('RC+CE'!$C$3:$C$988=F146)*('RC+CE'!$H$3:$H$988) )</f>
        <v>-101.4</v>
      </c>
      <c r="J146" s="123">
        <f>$G$5</f>
        <v>2.6</v>
      </c>
      <c r="K146" s="123">
        <f t="shared" si="47"/>
        <v>-97.300000000000011</v>
      </c>
      <c r="L146" s="123">
        <f t="shared" si="48"/>
        <v>-98.800000000000011</v>
      </c>
      <c r="M146" s="124">
        <f>ABS(K146-K144)</f>
        <v>0.60000000000000853</v>
      </c>
      <c r="N146" s="124">
        <f>ABS(L146-L144)</f>
        <v>0.19999999999998863</v>
      </c>
      <c r="O146" s="36"/>
    </row>
    <row r="147" spans="1:15" x14ac:dyDescent="0.2">
      <c r="A147" s="125">
        <v>41</v>
      </c>
      <c r="B147" s="125" t="s">
        <v>34</v>
      </c>
      <c r="C147" s="125" t="s">
        <v>37</v>
      </c>
      <c r="D147" s="125" t="s">
        <v>12</v>
      </c>
      <c r="E147" s="125" t="str">
        <f t="shared" si="45"/>
        <v xml:space="preserve">MPAC UMi P  45                 </v>
      </c>
      <c r="F147" s="125" t="s">
        <v>262</v>
      </c>
      <c r="G147" s="125" t="str">
        <f t="shared" si="46"/>
        <v>MPAC UMi P  45                  S5</v>
      </c>
      <c r="H147" s="126">
        <f>SUMPRODUCT( (MPAC!$A$3:$A$1067=A147)*(MPAC!$B$3:$B$1067=C147)*(MPAC!$E$3:$E$1067=D147)*(MPAC!$C$3:$C$1067=F147)*(MPAC!$F$3:$F$1067) )</f>
        <v>-96.6</v>
      </c>
      <c r="I147" s="126">
        <f>SUMPRODUCT( (MPAC!$A$3:$A$1067=A147)*(MPAC!$B$3:$B$1067=C147)*(MPAC!$E$3:$E$1067=D147)*(MPAC!$C$3:$C$1067=F147)*(MPAC!$G$3:$G$1067) )</f>
        <v>-98.9</v>
      </c>
      <c r="J147" s="126">
        <v>0</v>
      </c>
      <c r="K147" s="126">
        <f t="shared" si="47"/>
        <v>-96.6</v>
      </c>
      <c r="L147" s="126">
        <f t="shared" si="48"/>
        <v>-98.9</v>
      </c>
      <c r="M147" s="127"/>
      <c r="N147" s="127"/>
      <c r="O147" s="36"/>
    </row>
    <row r="148" spans="1:15" x14ac:dyDescent="0.2">
      <c r="A148" s="125">
        <v>41</v>
      </c>
      <c r="B148" s="125" t="s">
        <v>33</v>
      </c>
      <c r="C148" s="125" t="s">
        <v>23</v>
      </c>
      <c r="D148" s="125" t="s">
        <v>24</v>
      </c>
      <c r="E148" s="125" t="str">
        <f t="shared" si="45"/>
        <v>RC NIST STEP SF=2000 NS=120</v>
      </c>
      <c r="F148" s="125" t="s">
        <v>262</v>
      </c>
      <c r="G148" s="125" t="str">
        <f t="shared" si="46"/>
        <v>RC NIST STEP SF=2000 NS=120 S5</v>
      </c>
      <c r="H148" s="126">
        <f>SUMPRODUCT( ('RC'!$A$3:$A$1000=A148)*('RC'!$B$3:$B$1000=C148)*('RC'!$E$3:$E$1000=D148)*('RC'!$C$3:$C$1000=F148)*('RC'!$F$3:$F$1000) )</f>
        <v>-104.7</v>
      </c>
      <c r="I148" s="126">
        <f>SUMPRODUCT( ('RC'!$A$3:$A$1000=A148)*('RC'!$B$3:$B$1000=C148)*('RC'!$E$3:$E$1000=D148)*('RC'!$C$3:$C$1000=F148)*('RC'!$H$3:$H$1000) )</f>
        <v>-105.1</v>
      </c>
      <c r="J148" s="126">
        <f>$D$5</f>
        <v>8.4</v>
      </c>
      <c r="K148" s="126">
        <f t="shared" si="47"/>
        <v>-96.3</v>
      </c>
      <c r="L148" s="126">
        <f t="shared" si="48"/>
        <v>-96.699999999999989</v>
      </c>
      <c r="M148" s="127">
        <f>ABS(K148-K147)</f>
        <v>0.29999999999999716</v>
      </c>
      <c r="N148" s="127">
        <f>ABS(L148-L147)</f>
        <v>2.2000000000000171</v>
      </c>
      <c r="O148" s="36"/>
    </row>
    <row r="149" spans="1:15" x14ac:dyDescent="0.2">
      <c r="A149" s="125">
        <v>41</v>
      </c>
      <c r="B149" s="125" t="s">
        <v>36</v>
      </c>
      <c r="C149" s="125" t="s">
        <v>28</v>
      </c>
      <c r="D149" s="125" t="s">
        <v>24</v>
      </c>
      <c r="E149" s="125" t="str">
        <f t="shared" si="45"/>
        <v>RC+CE LCSD STEP SF=2000 NS=120</v>
      </c>
      <c r="F149" s="125" t="s">
        <v>262</v>
      </c>
      <c r="G149" s="125" t="str">
        <f t="shared" si="46"/>
        <v>RC+CE LCSD STEP SF=2000 NS=120 S5</v>
      </c>
      <c r="H149" s="126">
        <f>SUMPRODUCT( ('RC+CE'!$A$3:$A$988=A149)*('RC+CE'!$B$3:$B$988=C149)*('RC+CE'!$E$3:$E$988=D149)*('RC+CE'!$C$3:$C$988=F149)*('RC+CE'!$F$3:$F$988) )</f>
        <v>-101.2</v>
      </c>
      <c r="I149" s="126">
        <f>SUMPRODUCT( ('RC+CE'!$A$3:$A$988=A149)*('RC+CE'!$B$3:$B$988=C149)*('RC+CE'!$E$3:$E$988=D149)*('RC+CE'!$C$3:$C$988=F149)*('RC+CE'!$H$3:$H$988) )</f>
        <v>-103</v>
      </c>
      <c r="J149" s="126">
        <f>$G$5</f>
        <v>2.6</v>
      </c>
      <c r="K149" s="126">
        <f t="shared" si="47"/>
        <v>-98.600000000000009</v>
      </c>
      <c r="L149" s="126">
        <f t="shared" si="48"/>
        <v>-100.4</v>
      </c>
      <c r="M149" s="127">
        <f>ABS(K149-K147)</f>
        <v>2.0000000000000142</v>
      </c>
      <c r="N149" s="127">
        <f>ABS(L149-L147)</f>
        <v>1.5</v>
      </c>
      <c r="O149" s="36"/>
    </row>
    <row r="150" spans="1:15" s="112" customFormat="1" x14ac:dyDescent="0.2">
      <c r="A150" s="128"/>
      <c r="B150" s="128"/>
      <c r="C150" s="128"/>
      <c r="D150" s="128"/>
      <c r="E150" s="128"/>
      <c r="F150" s="128"/>
      <c r="G150" s="128"/>
      <c r="H150" s="129"/>
      <c r="I150" s="129"/>
      <c r="J150" s="129"/>
      <c r="K150" s="129"/>
      <c r="L150" s="129"/>
      <c r="M150" s="130"/>
      <c r="N150" s="130"/>
    </row>
    <row r="151" spans="1:15" s="112" customFormat="1" x14ac:dyDescent="0.2">
      <c r="A151" s="128"/>
      <c r="B151" s="128"/>
      <c r="C151" s="128"/>
      <c r="D151" s="128"/>
      <c r="E151" s="128"/>
      <c r="F151" s="128"/>
      <c r="G151" s="128"/>
      <c r="H151" s="129"/>
      <c r="I151" s="129"/>
      <c r="J151" s="129"/>
      <c r="K151" s="129"/>
      <c r="L151" s="129"/>
      <c r="M151" s="130"/>
      <c r="N151" s="130"/>
    </row>
    <row r="152" spans="1:15" s="112" customFormat="1" x14ac:dyDescent="0.2">
      <c r="A152" s="128"/>
      <c r="B152" s="128"/>
      <c r="C152" s="128"/>
      <c r="D152" s="128"/>
      <c r="E152" s="128"/>
      <c r="F152" s="128"/>
      <c r="G152" s="128"/>
      <c r="H152" s="129"/>
      <c r="I152" s="129"/>
      <c r="J152" s="129"/>
      <c r="K152" s="129"/>
      <c r="L152" s="129"/>
      <c r="M152" s="130"/>
      <c r="N152" s="130"/>
    </row>
    <row r="153" spans="1:15" x14ac:dyDescent="0.2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  <c r="O153" s="36"/>
    </row>
    <row r="154" spans="1:15" x14ac:dyDescent="0.2">
      <c r="A154" s="10" t="s">
        <v>5</v>
      </c>
      <c r="B154" s="10" t="s">
        <v>30</v>
      </c>
      <c r="C154" s="10" t="s">
        <v>7</v>
      </c>
      <c r="D154" s="10" t="s">
        <v>39</v>
      </c>
      <c r="E154" s="10" t="s">
        <v>40</v>
      </c>
      <c r="F154" s="10" t="s">
        <v>4</v>
      </c>
      <c r="G154" s="10" t="s">
        <v>41</v>
      </c>
      <c r="H154" s="11" t="s">
        <v>31</v>
      </c>
      <c r="I154" s="11" t="s">
        <v>32</v>
      </c>
      <c r="J154" s="11" t="s">
        <v>42</v>
      </c>
      <c r="K154" s="11" t="s">
        <v>43</v>
      </c>
      <c r="L154" s="11" t="s">
        <v>44</v>
      </c>
      <c r="M154" s="11" t="s">
        <v>45</v>
      </c>
      <c r="N154" s="38" t="s">
        <v>46</v>
      </c>
      <c r="O154" s="36"/>
    </row>
    <row r="155" spans="1:15" x14ac:dyDescent="0.2">
      <c r="A155" s="119">
        <v>41</v>
      </c>
      <c r="B155" s="119" t="s">
        <v>34</v>
      </c>
      <c r="C155" s="119" t="s">
        <v>38</v>
      </c>
      <c r="D155" s="119" t="s">
        <v>17</v>
      </c>
      <c r="E155" s="119" t="str">
        <f t="shared" ref="E155:E163" si="49">CONCATENATE(B155," ",C155," ",D155)</f>
        <v xml:space="preserve">MPAC UMa L  45                 </v>
      </c>
      <c r="F155" s="119" t="s">
        <v>260</v>
      </c>
      <c r="G155" s="119" t="str">
        <f t="shared" ref="G155:G163" si="50">CONCATENATE(E155," ",F155)</f>
        <v>MPAC UMa L  45                  A2860</v>
      </c>
      <c r="H155" s="120">
        <f>SUMPRODUCT( (MPAC!$A$3:$A$1067=A155)*(MPAC!$B$3:$B$1067=C155)*(MPAC!$E$3:$E$1067=D155)*(MPAC!$C$3:$C$1067=F155)*(MPAC!$F$3:$F$1067) )</f>
        <v>-90.8</v>
      </c>
      <c r="I155" s="120">
        <f>SUMPRODUCT( (MPAC!$A$3:$A$1067=A155)*(MPAC!$B$3:$B$1067=C155)*(MPAC!$E$3:$E$1067=D155)*(MPAC!$C$3:$C$1067=F155)*(MPAC!$G$3:$G$1067) )</f>
        <v>-92.9</v>
      </c>
      <c r="J155" s="120">
        <v>0</v>
      </c>
      <c r="K155" s="120">
        <f>H155+$J155</f>
        <v>-90.8</v>
      </c>
      <c r="L155" s="120">
        <f>I155+$J155</f>
        <v>-92.9</v>
      </c>
      <c r="M155" s="121"/>
      <c r="N155" s="121"/>
      <c r="O155" s="36"/>
    </row>
    <row r="156" spans="1:15" x14ac:dyDescent="0.2">
      <c r="A156" s="119">
        <v>41</v>
      </c>
      <c r="B156" s="119" t="s">
        <v>33</v>
      </c>
      <c r="C156" s="119" t="s">
        <v>23</v>
      </c>
      <c r="D156" s="119" t="s">
        <v>24</v>
      </c>
      <c r="E156" s="119" t="str">
        <f t="shared" si="49"/>
        <v>RC NIST STEP SF=2000 NS=120</v>
      </c>
      <c r="F156" s="119" t="s">
        <v>260</v>
      </c>
      <c r="G156" s="119" t="str">
        <f t="shared" si="50"/>
        <v>RC NIST STEP SF=2000 NS=120 A2860</v>
      </c>
      <c r="H156" s="120">
        <f>SUMPRODUCT( ('RC'!$A$3:$A$1000=A156)*('RC'!$B$3:$B$1000=C156)*('RC'!$E$3:$E$1000=D156)*('RC'!$C$3:$C$1000=F156)*('RC'!$F$3:$F$1000) )</f>
        <v>-103.4</v>
      </c>
      <c r="I156" s="120">
        <f>SUMPRODUCT( ('RC'!$A$3:$A$1000=A156)*('RC'!$B$3:$B$1000=C156)*('RC'!$E$3:$E$1000=D156)*('RC'!$C$3:$C$1000=F156)*('RC'!$H$3:$H$1000) )</f>
        <v>-103.7</v>
      </c>
      <c r="J156" s="120">
        <f>$D$5</f>
        <v>8.4</v>
      </c>
      <c r="K156" s="120">
        <f t="shared" ref="K156:K163" si="51">H156+$J156</f>
        <v>-95</v>
      </c>
      <c r="L156" s="120">
        <f t="shared" ref="L156:L163" si="52">I156+$J156</f>
        <v>-95.3</v>
      </c>
      <c r="M156" s="121">
        <f>ABS(K156-K155)</f>
        <v>4.2000000000000028</v>
      </c>
      <c r="N156" s="121">
        <f>ABS(L156-L155)</f>
        <v>2.3999999999999915</v>
      </c>
      <c r="O156" s="36"/>
    </row>
    <row r="157" spans="1:15" x14ac:dyDescent="0.2">
      <c r="A157" s="119">
        <v>41</v>
      </c>
      <c r="B157" s="119" t="s">
        <v>36</v>
      </c>
      <c r="C157" s="119" t="s">
        <v>29</v>
      </c>
      <c r="D157" s="119" t="s">
        <v>24</v>
      </c>
      <c r="E157" s="119" t="str">
        <f t="shared" si="49"/>
        <v>RC+CE HCLD STEP SF=2000 NS=120</v>
      </c>
      <c r="F157" s="119" t="s">
        <v>260</v>
      </c>
      <c r="G157" s="119" t="str">
        <f t="shared" si="50"/>
        <v>RC+CE HCLD STEP SF=2000 NS=120 A2860</v>
      </c>
      <c r="H157" s="120">
        <f>SUMPRODUCT( ('RC+CE'!$A$3:$A$988=A157)*('RC+CE'!$B$3:$B$988=C157)*('RC+CE'!$E$3:$E$988=D157)*('RC+CE'!$C$3:$C$988=F157)*('RC+CE'!$F$3:$F$988) )</f>
        <v>-92.3</v>
      </c>
      <c r="I157" s="120">
        <f>SUMPRODUCT( ('RC+CE'!$A$3:$A$988=A157)*('RC+CE'!$B$3:$B$988=C157)*('RC+CE'!$E$3:$E$988=D157)*('RC+CE'!$C$3:$C$988=F157)*('RC+CE'!$H$3:$H$988) )</f>
        <v>-94.2</v>
      </c>
      <c r="J157" s="120">
        <f>$G$5</f>
        <v>2.6</v>
      </c>
      <c r="K157" s="120">
        <f t="shared" si="51"/>
        <v>-89.7</v>
      </c>
      <c r="L157" s="120">
        <f t="shared" si="52"/>
        <v>-91.600000000000009</v>
      </c>
      <c r="M157" s="121">
        <f>ABS(K157-K155)</f>
        <v>1.0999999999999943</v>
      </c>
      <c r="N157" s="121">
        <f>ABS(L157-L155)</f>
        <v>1.2999999999999972</v>
      </c>
      <c r="O157" s="36"/>
    </row>
    <row r="158" spans="1:15" x14ac:dyDescent="0.2">
      <c r="A158" s="122">
        <v>41</v>
      </c>
      <c r="B158" s="122" t="s">
        <v>34</v>
      </c>
      <c r="C158" s="122" t="s">
        <v>38</v>
      </c>
      <c r="D158" s="122" t="s">
        <v>17</v>
      </c>
      <c r="E158" s="122" t="str">
        <f t="shared" si="49"/>
        <v xml:space="preserve">MPAC UMa L  45                 </v>
      </c>
      <c r="F158" s="122" t="s">
        <v>261</v>
      </c>
      <c r="G158" s="122" t="str">
        <f t="shared" si="50"/>
        <v>MPAC UMa L  45                  A5860</v>
      </c>
      <c r="H158" s="123">
        <f>SUMPRODUCT( (MPAC!$A$3:$A$1067=A158)*(MPAC!$B$3:$B$1067=C158)*(MPAC!$E$3:$E$1067=D158)*(MPAC!$C$3:$C$1067=F158)*(MPAC!$F$3:$F$1067) )</f>
        <v>-90.2</v>
      </c>
      <c r="I158" s="123">
        <f>SUMPRODUCT( (MPAC!$A$3:$A$1067=A158)*(MPAC!$B$3:$B$1067=C158)*(MPAC!$E$3:$E$1067=D158)*(MPAC!$C$3:$C$1067=F158)*(MPAC!$G$3:$G$1067) )</f>
        <v>-92.3</v>
      </c>
      <c r="J158" s="123">
        <v>0</v>
      </c>
      <c r="K158" s="123">
        <f t="shared" si="51"/>
        <v>-90.2</v>
      </c>
      <c r="L158" s="123">
        <f t="shared" si="52"/>
        <v>-92.3</v>
      </c>
      <c r="M158" s="124"/>
      <c r="N158" s="124"/>
      <c r="O158" s="36"/>
    </row>
    <row r="159" spans="1:15" x14ac:dyDescent="0.2">
      <c r="A159" s="122">
        <v>41</v>
      </c>
      <c r="B159" s="122" t="s">
        <v>33</v>
      </c>
      <c r="C159" s="122" t="s">
        <v>23</v>
      </c>
      <c r="D159" s="122" t="s">
        <v>24</v>
      </c>
      <c r="E159" s="122" t="str">
        <f t="shared" si="49"/>
        <v>RC NIST STEP SF=2000 NS=120</v>
      </c>
      <c r="F159" s="122" t="s">
        <v>261</v>
      </c>
      <c r="G159" s="122" t="str">
        <f t="shared" si="50"/>
        <v>RC NIST STEP SF=2000 NS=120 A5860</v>
      </c>
      <c r="H159" s="123">
        <f>SUMPRODUCT( ('RC'!$A$3:$A$1000=A159)*('RC'!$B$3:$B$1000=C159)*('RC'!$E$3:$E$1000=D159)*('RC'!$C$3:$C$1000=F159)*('RC'!$F$3:$F$1000) )</f>
        <v>-103.2</v>
      </c>
      <c r="I159" s="123">
        <f>SUMPRODUCT( ('RC'!$A$3:$A$1000=A159)*('RC'!$B$3:$B$1000=C159)*('RC'!$E$3:$E$1000=D159)*('RC'!$C$3:$C$1000=F159)*('RC'!$H$3:$H$1000) )</f>
        <v>-103.5</v>
      </c>
      <c r="J159" s="123">
        <f>$D$5</f>
        <v>8.4</v>
      </c>
      <c r="K159" s="123">
        <f t="shared" si="51"/>
        <v>-94.8</v>
      </c>
      <c r="L159" s="123">
        <f t="shared" si="52"/>
        <v>-95.1</v>
      </c>
      <c r="M159" s="124">
        <f>ABS(K159-K158)</f>
        <v>4.5999999999999943</v>
      </c>
      <c r="N159" s="124">
        <f>ABS(L159-L158)</f>
        <v>2.7999999999999972</v>
      </c>
      <c r="O159" s="36"/>
    </row>
    <row r="160" spans="1:15" x14ac:dyDescent="0.2">
      <c r="A160" s="122">
        <v>41</v>
      </c>
      <c r="B160" s="122" t="s">
        <v>36</v>
      </c>
      <c r="C160" s="122" t="s">
        <v>29</v>
      </c>
      <c r="D160" s="122" t="s">
        <v>24</v>
      </c>
      <c r="E160" s="122" t="str">
        <f t="shared" si="49"/>
        <v>RC+CE HCLD STEP SF=2000 NS=120</v>
      </c>
      <c r="F160" s="122" t="s">
        <v>261</v>
      </c>
      <c r="G160" s="122" t="str">
        <f t="shared" si="50"/>
        <v>RC+CE HCLD STEP SF=2000 NS=120 A5860</v>
      </c>
      <c r="H160" s="123">
        <f>SUMPRODUCT( ('RC+CE'!$A$3:$A$988=A160)*('RC+CE'!$B$3:$B$988=C160)*('RC+CE'!$E$3:$E$988=D160)*('RC+CE'!$C$3:$C$988=F160)*('RC+CE'!$F$3:$F$988) )</f>
        <v>-92.3</v>
      </c>
      <c r="I160" s="123">
        <f>SUMPRODUCT( ('RC+CE'!$A$3:$A$988=A160)*('RC+CE'!$B$3:$B$988=C160)*('RC+CE'!$E$3:$E$988=D160)*('RC+CE'!$C$3:$C$988=F160)*('RC+CE'!$H$3:$H$988) )</f>
        <v>-94.2</v>
      </c>
      <c r="J160" s="123">
        <f>$G$5</f>
        <v>2.6</v>
      </c>
      <c r="K160" s="123">
        <f t="shared" si="51"/>
        <v>-89.7</v>
      </c>
      <c r="L160" s="123">
        <f t="shared" si="52"/>
        <v>-91.600000000000009</v>
      </c>
      <c r="M160" s="124">
        <f>ABS(K160-K158)</f>
        <v>0.5</v>
      </c>
      <c r="N160" s="124">
        <f>ABS(L160-L158)</f>
        <v>0.69999999999998863</v>
      </c>
      <c r="O160" s="36"/>
    </row>
    <row r="161" spans="1:15" x14ac:dyDescent="0.2">
      <c r="A161" s="125">
        <v>41</v>
      </c>
      <c r="B161" s="125" t="s">
        <v>34</v>
      </c>
      <c r="C161" s="125" t="s">
        <v>38</v>
      </c>
      <c r="D161" s="125" t="s">
        <v>17</v>
      </c>
      <c r="E161" s="125" t="str">
        <f t="shared" si="49"/>
        <v xml:space="preserve">MPAC UMa L  45                 </v>
      </c>
      <c r="F161" s="125" t="s">
        <v>262</v>
      </c>
      <c r="G161" s="125" t="str">
        <f t="shared" si="50"/>
        <v>MPAC UMa L  45                  S5</v>
      </c>
      <c r="H161" s="126">
        <f>SUMPRODUCT( (MPAC!$A$3:$A$1067=A161)*(MPAC!$B$3:$B$1067=C161)*(MPAC!$E$3:$E$1067=D161)*(MPAC!$C$3:$C$1067=F161)*(MPAC!$F$3:$F$1067) )</f>
        <v>-90.9</v>
      </c>
      <c r="I161" s="126">
        <f>SUMPRODUCT( (MPAC!$A$3:$A$1067=A161)*(MPAC!$B$3:$B$1067=C161)*(MPAC!$E$3:$E$1067=D161)*(MPAC!$C$3:$C$1067=F161)*(MPAC!$G$3:$G$1067) )</f>
        <v>-94.6</v>
      </c>
      <c r="J161" s="126">
        <v>0</v>
      </c>
      <c r="K161" s="126">
        <f t="shared" si="51"/>
        <v>-90.9</v>
      </c>
      <c r="L161" s="126">
        <f t="shared" si="52"/>
        <v>-94.6</v>
      </c>
      <c r="M161" s="127"/>
      <c r="N161" s="127"/>
      <c r="O161" s="36"/>
    </row>
    <row r="162" spans="1:15" x14ac:dyDescent="0.2">
      <c r="A162" s="125">
        <v>41</v>
      </c>
      <c r="B162" s="125" t="s">
        <v>33</v>
      </c>
      <c r="C162" s="125" t="s">
        <v>23</v>
      </c>
      <c r="D162" s="125" t="s">
        <v>24</v>
      </c>
      <c r="E162" s="125" t="str">
        <f t="shared" si="49"/>
        <v>RC NIST STEP SF=2000 NS=120</v>
      </c>
      <c r="F162" s="125" t="s">
        <v>262</v>
      </c>
      <c r="G162" s="125" t="str">
        <f t="shared" si="50"/>
        <v>RC NIST STEP SF=2000 NS=120 S5</v>
      </c>
      <c r="H162" s="126">
        <f>SUMPRODUCT( ('RC'!$A$3:$A$1000=A162)*('RC'!$B$3:$B$1000=C162)*('RC'!$E$3:$E$1000=D162)*('RC'!$C$3:$C$1000=F162)*('RC'!$F$3:$F$1000) )</f>
        <v>-104.7</v>
      </c>
      <c r="I162" s="126">
        <f>SUMPRODUCT( ('RC'!$A$3:$A$1000=A162)*('RC'!$B$3:$B$1000=C162)*('RC'!$E$3:$E$1000=D162)*('RC'!$C$3:$C$1000=F162)*('RC'!$H$3:$H$1000) )</f>
        <v>-105.1</v>
      </c>
      <c r="J162" s="126">
        <f>$D$5</f>
        <v>8.4</v>
      </c>
      <c r="K162" s="126">
        <f t="shared" si="51"/>
        <v>-96.3</v>
      </c>
      <c r="L162" s="126">
        <f t="shared" si="52"/>
        <v>-96.699999999999989</v>
      </c>
      <c r="M162" s="127">
        <f>ABS(K162-K161)</f>
        <v>5.3999999999999915</v>
      </c>
      <c r="N162" s="127">
        <f>ABS(L162-L161)</f>
        <v>2.0999999999999943</v>
      </c>
      <c r="O162" s="36"/>
    </row>
    <row r="163" spans="1:15" x14ac:dyDescent="0.2">
      <c r="A163" s="125">
        <v>41</v>
      </c>
      <c r="B163" s="125" t="s">
        <v>36</v>
      </c>
      <c r="C163" s="125" t="s">
        <v>29</v>
      </c>
      <c r="D163" s="125" t="s">
        <v>24</v>
      </c>
      <c r="E163" s="125" t="str">
        <f t="shared" si="49"/>
        <v>RC+CE HCLD STEP SF=2000 NS=120</v>
      </c>
      <c r="F163" s="125" t="s">
        <v>262</v>
      </c>
      <c r="G163" s="125" t="str">
        <f t="shared" si="50"/>
        <v>RC+CE HCLD STEP SF=2000 NS=120 S5</v>
      </c>
      <c r="H163" s="126">
        <f>SUMPRODUCT( ('RC+CE'!$A$3:$A$988=A163)*('RC+CE'!$B$3:$B$988=C163)*('RC+CE'!$E$3:$E$988=D163)*('RC+CE'!$C$3:$C$988=F163)*('RC+CE'!$F$3:$F$988) )</f>
        <v>0</v>
      </c>
      <c r="I163" s="126">
        <f>SUMPRODUCT( ('RC+CE'!$A$3:$A$988=A163)*('RC+CE'!$B$3:$B$988=C163)*('RC+CE'!$E$3:$E$988=D163)*('RC+CE'!$C$3:$C$988=F163)*('RC+CE'!$H$3:$H$988) )</f>
        <v>-96.2</v>
      </c>
      <c r="J163" s="126">
        <f>$G$5</f>
        <v>2.6</v>
      </c>
      <c r="K163" s="126">
        <f t="shared" si="51"/>
        <v>2.6</v>
      </c>
      <c r="L163" s="126">
        <f t="shared" si="52"/>
        <v>-93.600000000000009</v>
      </c>
      <c r="M163" s="127"/>
      <c r="N163" s="127">
        <f>ABS(L163-L161)</f>
        <v>0.99999999999998579</v>
      </c>
      <c r="O163" s="36"/>
    </row>
    <row r="164" spans="1:15" s="112" customFormat="1" x14ac:dyDescent="0.2">
      <c r="A164" s="128"/>
      <c r="B164" s="128"/>
      <c r="C164" s="128"/>
      <c r="D164" s="128"/>
      <c r="E164" s="128"/>
      <c r="F164" s="128"/>
      <c r="G164" s="128"/>
      <c r="H164" s="129"/>
      <c r="I164" s="129"/>
      <c r="J164" s="129"/>
      <c r="K164" s="129"/>
      <c r="L164" s="129"/>
      <c r="M164" s="130"/>
      <c r="N164" s="130"/>
    </row>
    <row r="165" spans="1:15" s="112" customFormat="1" x14ac:dyDescent="0.2">
      <c r="A165" s="128"/>
      <c r="B165" s="128"/>
      <c r="C165" s="128"/>
      <c r="D165" s="128"/>
      <c r="E165" s="128"/>
      <c r="F165" s="128"/>
      <c r="G165" s="128"/>
      <c r="H165" s="129"/>
      <c r="I165" s="129"/>
      <c r="J165" s="129"/>
      <c r="K165" s="129"/>
      <c r="L165" s="129"/>
      <c r="M165" s="130"/>
      <c r="N165" s="130"/>
    </row>
    <row r="166" spans="1:15" s="112" customFormat="1" x14ac:dyDescent="0.2">
      <c r="A166" s="128"/>
      <c r="B166" s="128"/>
      <c r="C166" s="128"/>
      <c r="D166" s="128"/>
      <c r="E166" s="128"/>
      <c r="F166" s="128"/>
      <c r="G166" s="128"/>
      <c r="H166" s="129"/>
      <c r="I166" s="129"/>
      <c r="J166" s="129"/>
      <c r="K166" s="129"/>
      <c r="L166" s="129"/>
      <c r="M166" s="130"/>
      <c r="N166" s="130"/>
    </row>
    <row r="167" spans="1:15" x14ac:dyDescent="0.2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  <c r="O167" s="36"/>
    </row>
    <row r="168" spans="1:15" x14ac:dyDescent="0.2">
      <c r="A168" s="10" t="s">
        <v>5</v>
      </c>
      <c r="B168" s="10" t="s">
        <v>30</v>
      </c>
      <c r="C168" s="10" t="s">
        <v>7</v>
      </c>
      <c r="D168" s="10" t="s">
        <v>39</v>
      </c>
      <c r="E168" s="10" t="s">
        <v>40</v>
      </c>
      <c r="F168" s="10" t="s">
        <v>4</v>
      </c>
      <c r="G168" s="10" t="s">
        <v>41</v>
      </c>
      <c r="H168" s="11" t="s">
        <v>31</v>
      </c>
      <c r="I168" s="11" t="s">
        <v>32</v>
      </c>
      <c r="J168" s="11" t="s">
        <v>42</v>
      </c>
      <c r="K168" s="11" t="s">
        <v>43</v>
      </c>
      <c r="L168" s="11" t="s">
        <v>44</v>
      </c>
      <c r="M168" s="11" t="s">
        <v>45</v>
      </c>
      <c r="N168" s="38" t="s">
        <v>46</v>
      </c>
      <c r="O168" s="36"/>
    </row>
    <row r="169" spans="1:15" x14ac:dyDescent="0.2">
      <c r="A169" s="119">
        <v>41</v>
      </c>
      <c r="B169" s="119" t="s">
        <v>34</v>
      </c>
      <c r="C169" s="119" t="s">
        <v>37</v>
      </c>
      <c r="D169" s="119" t="s">
        <v>17</v>
      </c>
      <c r="E169" s="119" t="str">
        <f t="shared" ref="E169:E177" si="53">CONCATENATE(B169," ",C169," ",D169)</f>
        <v xml:space="preserve">MPAC UMi L  45                 </v>
      </c>
      <c r="F169" s="119" t="s">
        <v>260</v>
      </c>
      <c r="G169" s="119" t="str">
        <f t="shared" ref="G169:G177" si="54">CONCATENATE(E169," ",F169)</f>
        <v>MPAC UMi L  45                  A2860</v>
      </c>
      <c r="H169" s="120">
        <f>SUMPRODUCT( (MPAC!$A$3:$A$1067=A169)*(MPAC!$B$3:$B$1067=C169)*(MPAC!$E$3:$E$1067=D169)*(MPAC!$C$3:$C$1067=F169)*(MPAC!$F$3:$F$1067) )</f>
        <v>-96.8</v>
      </c>
      <c r="I169" s="120">
        <f>SUMPRODUCT( (MPAC!$A$3:$A$1067=A169)*(MPAC!$B$3:$B$1067=C169)*(MPAC!$E$3:$E$1067=D169)*(MPAC!$C$3:$C$1067=F169)*(MPAC!$G$3:$G$1067) )</f>
        <v>-98.9</v>
      </c>
      <c r="J169" s="120">
        <v>0</v>
      </c>
      <c r="K169" s="120">
        <f>H169+$J169</f>
        <v>-96.8</v>
      </c>
      <c r="L169" s="120">
        <f>I169+$J169</f>
        <v>-98.9</v>
      </c>
      <c r="M169" s="121"/>
      <c r="N169" s="121"/>
      <c r="O169" s="36"/>
    </row>
    <row r="170" spans="1:15" x14ac:dyDescent="0.2">
      <c r="A170" s="119">
        <v>41</v>
      </c>
      <c r="B170" s="119" t="s">
        <v>33</v>
      </c>
      <c r="C170" s="119" t="s">
        <v>23</v>
      </c>
      <c r="D170" s="119" t="s">
        <v>24</v>
      </c>
      <c r="E170" s="119" t="str">
        <f t="shared" si="53"/>
        <v>RC NIST STEP SF=2000 NS=120</v>
      </c>
      <c r="F170" s="119" t="s">
        <v>260</v>
      </c>
      <c r="G170" s="119" t="str">
        <f t="shared" si="54"/>
        <v>RC NIST STEP SF=2000 NS=120 A2860</v>
      </c>
      <c r="H170" s="120">
        <f>SUMPRODUCT( ('RC'!$A$3:$A$1000=A170)*('RC'!$B$3:$B$1000=C170)*('RC'!$E$3:$E$1000=D170)*('RC'!$C$3:$C$1000=F170)*('RC'!$F$3:$F$1000) )</f>
        <v>-103.4</v>
      </c>
      <c r="I170" s="120">
        <f>SUMPRODUCT( ('RC'!$A$3:$A$1000=A170)*('RC'!$B$3:$B$1000=C170)*('RC'!$E$3:$E$1000=D170)*('RC'!$C$3:$C$1000=F170)*('RC'!$H$3:$H$1000) )</f>
        <v>-103.7</v>
      </c>
      <c r="J170" s="120">
        <f>$D$5</f>
        <v>8.4</v>
      </c>
      <c r="K170" s="120">
        <f t="shared" ref="K170:K177" si="55">H170+$J170</f>
        <v>-95</v>
      </c>
      <c r="L170" s="120">
        <f t="shared" ref="L170:L177" si="56">I170+$J170</f>
        <v>-95.3</v>
      </c>
      <c r="M170" s="121">
        <f>ABS(K170-K169)</f>
        <v>1.7999999999999972</v>
      </c>
      <c r="N170" s="121">
        <f>ABS(L170-L169)</f>
        <v>3.6000000000000085</v>
      </c>
      <c r="O170" s="36"/>
    </row>
    <row r="171" spans="1:15" x14ac:dyDescent="0.2">
      <c r="A171" s="119">
        <v>41</v>
      </c>
      <c r="B171" s="119" t="s">
        <v>36</v>
      </c>
      <c r="C171" s="119" t="s">
        <v>28</v>
      </c>
      <c r="D171" s="119" t="s">
        <v>24</v>
      </c>
      <c r="E171" s="119" t="str">
        <f t="shared" si="53"/>
        <v>RC+CE LCSD STEP SF=2000 NS=120</v>
      </c>
      <c r="F171" s="119" t="s">
        <v>260</v>
      </c>
      <c r="G171" s="119" t="str">
        <f t="shared" si="54"/>
        <v>RC+CE LCSD STEP SF=2000 NS=120 A2860</v>
      </c>
      <c r="H171" s="120">
        <f>SUMPRODUCT( ('RC+CE'!$A$3:$A$988=A171)*('RC+CE'!$B$3:$B$988=C171)*('RC+CE'!$E$3:$E$988=D171)*('RC+CE'!$C$3:$C$988=F171)*('RC+CE'!$F$3:$F$988) )</f>
        <v>-100.5</v>
      </c>
      <c r="I171" s="120">
        <f>SUMPRODUCT( ('RC+CE'!$A$3:$A$988=A171)*('RC+CE'!$B$3:$B$988=C171)*('RC+CE'!$E$3:$E$988=D171)*('RC+CE'!$C$3:$C$988=F171)*('RC+CE'!$H$3:$H$988) )</f>
        <v>-102</v>
      </c>
      <c r="J171" s="120">
        <f>$G$5</f>
        <v>2.6</v>
      </c>
      <c r="K171" s="120">
        <f t="shared" si="55"/>
        <v>-97.9</v>
      </c>
      <c r="L171" s="120">
        <f t="shared" si="56"/>
        <v>-99.4</v>
      </c>
      <c r="M171" s="121">
        <f>ABS(K171-K169)</f>
        <v>1.1000000000000085</v>
      </c>
      <c r="N171" s="121">
        <f>ABS(L171-L169)</f>
        <v>0.5</v>
      </c>
      <c r="O171" s="36"/>
    </row>
    <row r="172" spans="1:15" x14ac:dyDescent="0.2">
      <c r="A172" s="122">
        <v>41</v>
      </c>
      <c r="B172" s="122" t="s">
        <v>34</v>
      </c>
      <c r="C172" s="122" t="s">
        <v>37</v>
      </c>
      <c r="D172" s="122" t="s">
        <v>17</v>
      </c>
      <c r="E172" s="122" t="str">
        <f t="shared" si="53"/>
        <v xml:space="preserve">MPAC UMi L  45                 </v>
      </c>
      <c r="F172" s="122" t="s">
        <v>261</v>
      </c>
      <c r="G172" s="122" t="str">
        <f t="shared" si="54"/>
        <v>MPAC UMi L  45                  A5860</v>
      </c>
      <c r="H172" s="123">
        <f>SUMPRODUCT( (MPAC!$A$3:$A$1067=A172)*(MPAC!$B$3:$B$1067=C172)*(MPAC!$E$3:$E$1067=D172)*(MPAC!$C$3:$C$1067=F172)*(MPAC!$F$3:$F$1067) )</f>
        <v>-96.3</v>
      </c>
      <c r="I172" s="123">
        <f>SUMPRODUCT( (MPAC!$A$3:$A$1067=A172)*(MPAC!$B$3:$B$1067=C172)*(MPAC!$E$3:$E$1067=D172)*(MPAC!$C$3:$C$1067=F172)*(MPAC!$G$3:$G$1067) )</f>
        <v>-98.7</v>
      </c>
      <c r="J172" s="123">
        <v>0</v>
      </c>
      <c r="K172" s="123">
        <f t="shared" si="55"/>
        <v>-96.3</v>
      </c>
      <c r="L172" s="123">
        <f t="shared" si="56"/>
        <v>-98.7</v>
      </c>
      <c r="M172" s="124"/>
      <c r="N172" s="124"/>
      <c r="O172" s="36"/>
    </row>
    <row r="173" spans="1:15" x14ac:dyDescent="0.2">
      <c r="A173" s="122">
        <v>41</v>
      </c>
      <c r="B173" s="122" t="s">
        <v>33</v>
      </c>
      <c r="C173" s="122" t="s">
        <v>23</v>
      </c>
      <c r="D173" s="122" t="s">
        <v>24</v>
      </c>
      <c r="E173" s="122" t="str">
        <f t="shared" si="53"/>
        <v>RC NIST STEP SF=2000 NS=120</v>
      </c>
      <c r="F173" s="122" t="s">
        <v>261</v>
      </c>
      <c r="G173" s="122" t="str">
        <f t="shared" si="54"/>
        <v>RC NIST STEP SF=2000 NS=120 A5860</v>
      </c>
      <c r="H173" s="123">
        <f>SUMPRODUCT( ('RC'!$A$3:$A$1000=A173)*('RC'!$B$3:$B$1000=C173)*('RC'!$E$3:$E$1000=D173)*('RC'!$C$3:$C$1000=F173)*('RC'!$F$3:$F$1000) )</f>
        <v>-103.2</v>
      </c>
      <c r="I173" s="123">
        <f>SUMPRODUCT( ('RC'!$A$3:$A$1000=A173)*('RC'!$B$3:$B$1000=C173)*('RC'!$E$3:$E$1000=D173)*('RC'!$C$3:$C$1000=F173)*('RC'!$H$3:$H$1000) )</f>
        <v>-103.5</v>
      </c>
      <c r="J173" s="123">
        <f>$D$5</f>
        <v>8.4</v>
      </c>
      <c r="K173" s="123">
        <f t="shared" si="55"/>
        <v>-94.8</v>
      </c>
      <c r="L173" s="123">
        <f t="shared" si="56"/>
        <v>-95.1</v>
      </c>
      <c r="M173" s="124">
        <f>ABS(K173-K172)</f>
        <v>1.5</v>
      </c>
      <c r="N173" s="124">
        <f>ABS(L173-L172)</f>
        <v>3.6000000000000085</v>
      </c>
      <c r="O173" s="36"/>
    </row>
    <row r="174" spans="1:15" x14ac:dyDescent="0.2">
      <c r="A174" s="122">
        <v>41</v>
      </c>
      <c r="B174" s="122" t="s">
        <v>36</v>
      </c>
      <c r="C174" s="122" t="s">
        <v>28</v>
      </c>
      <c r="D174" s="122" t="s">
        <v>24</v>
      </c>
      <c r="E174" s="122" t="str">
        <f t="shared" si="53"/>
        <v>RC+CE LCSD STEP SF=2000 NS=120</v>
      </c>
      <c r="F174" s="122" t="s">
        <v>261</v>
      </c>
      <c r="G174" s="122" t="str">
        <f t="shared" si="54"/>
        <v>RC+CE LCSD STEP SF=2000 NS=120 A5860</v>
      </c>
      <c r="H174" s="123">
        <f>SUMPRODUCT( ('RC+CE'!$A$3:$A$988=A174)*('RC+CE'!$B$3:$B$988=C174)*('RC+CE'!$E$3:$E$988=D174)*('RC+CE'!$C$3:$C$988=F174)*('RC+CE'!$F$3:$F$988) )</f>
        <v>-99.9</v>
      </c>
      <c r="I174" s="123">
        <f>SUMPRODUCT( ('RC+CE'!$A$3:$A$988=A174)*('RC+CE'!$B$3:$B$988=C174)*('RC+CE'!$E$3:$E$988=D174)*('RC+CE'!$C$3:$C$988=F174)*('RC+CE'!$H$3:$H$988) )</f>
        <v>-101.4</v>
      </c>
      <c r="J174" s="123">
        <f>$G$5</f>
        <v>2.6</v>
      </c>
      <c r="K174" s="123">
        <f t="shared" si="55"/>
        <v>-97.300000000000011</v>
      </c>
      <c r="L174" s="123">
        <f t="shared" si="56"/>
        <v>-98.800000000000011</v>
      </c>
      <c r="M174" s="124">
        <f>ABS(K174-K172)</f>
        <v>1.0000000000000142</v>
      </c>
      <c r="N174" s="124">
        <f>ABS(L174-L172)</f>
        <v>0.10000000000000853</v>
      </c>
      <c r="O174" s="36"/>
    </row>
    <row r="175" spans="1:15" x14ac:dyDescent="0.2">
      <c r="A175" s="125">
        <v>41</v>
      </c>
      <c r="B175" s="125" t="s">
        <v>34</v>
      </c>
      <c r="C175" s="125" t="s">
        <v>37</v>
      </c>
      <c r="D175" s="125" t="s">
        <v>17</v>
      </c>
      <c r="E175" s="125" t="str">
        <f t="shared" si="53"/>
        <v xml:space="preserve">MPAC UMi L  45                 </v>
      </c>
      <c r="F175" s="125" t="s">
        <v>262</v>
      </c>
      <c r="G175" s="125" t="str">
        <f t="shared" si="54"/>
        <v>MPAC UMi L  45                  S5</v>
      </c>
      <c r="H175" s="126">
        <f>SUMPRODUCT( (MPAC!$A$3:$A$1067=A175)*(MPAC!$B$3:$B$1067=C175)*(MPAC!$E$3:$E$1067=D175)*(MPAC!$C$3:$C$1067=F175)*(MPAC!$F$3:$F$1067) )</f>
        <v>-97.3</v>
      </c>
      <c r="I175" s="126">
        <f>SUMPRODUCT( (MPAC!$A$3:$A$1067=A175)*(MPAC!$B$3:$B$1067=C175)*(MPAC!$E$3:$E$1067=D175)*(MPAC!$C$3:$C$1067=F175)*(MPAC!$G$3:$G$1067) )</f>
        <v>-99.6</v>
      </c>
      <c r="J175" s="126">
        <v>0</v>
      </c>
      <c r="K175" s="126">
        <f t="shared" si="55"/>
        <v>-97.3</v>
      </c>
      <c r="L175" s="126">
        <f t="shared" si="56"/>
        <v>-99.6</v>
      </c>
      <c r="M175" s="127"/>
      <c r="N175" s="127"/>
      <c r="O175" s="36"/>
    </row>
    <row r="176" spans="1:15" x14ac:dyDescent="0.2">
      <c r="A176" s="125">
        <v>41</v>
      </c>
      <c r="B176" s="125" t="s">
        <v>33</v>
      </c>
      <c r="C176" s="125" t="s">
        <v>23</v>
      </c>
      <c r="D176" s="125" t="s">
        <v>24</v>
      </c>
      <c r="E176" s="125" t="str">
        <f t="shared" si="53"/>
        <v>RC NIST STEP SF=2000 NS=120</v>
      </c>
      <c r="F176" s="125" t="s">
        <v>262</v>
      </c>
      <c r="G176" s="125" t="str">
        <f t="shared" si="54"/>
        <v>RC NIST STEP SF=2000 NS=120 S5</v>
      </c>
      <c r="H176" s="126">
        <f>SUMPRODUCT( ('RC'!$A$3:$A$1000=A176)*('RC'!$B$3:$B$1000=C176)*('RC'!$E$3:$E$1000=D176)*('RC'!$C$3:$C$1000=F176)*('RC'!$F$3:$F$1000) )</f>
        <v>-104.7</v>
      </c>
      <c r="I176" s="126">
        <f>SUMPRODUCT( ('RC'!$A$3:$A$1000=A176)*('RC'!$B$3:$B$1000=C176)*('RC'!$E$3:$E$1000=D176)*('RC'!$C$3:$C$1000=F176)*('RC'!$H$3:$H$1000) )</f>
        <v>-105.1</v>
      </c>
      <c r="J176" s="126">
        <f>$D$5</f>
        <v>8.4</v>
      </c>
      <c r="K176" s="126">
        <f t="shared" si="55"/>
        <v>-96.3</v>
      </c>
      <c r="L176" s="126">
        <f t="shared" si="56"/>
        <v>-96.699999999999989</v>
      </c>
      <c r="M176" s="127">
        <f>ABS(K176-K175)</f>
        <v>1</v>
      </c>
      <c r="N176" s="127">
        <f>ABS(L176-L175)</f>
        <v>2.9000000000000057</v>
      </c>
      <c r="O176" s="36"/>
    </row>
    <row r="177" spans="1:15" x14ac:dyDescent="0.2">
      <c r="A177" s="125">
        <v>41</v>
      </c>
      <c r="B177" s="125" t="s">
        <v>36</v>
      </c>
      <c r="C177" s="125" t="s">
        <v>28</v>
      </c>
      <c r="D177" s="125" t="s">
        <v>24</v>
      </c>
      <c r="E177" s="125" t="str">
        <f t="shared" si="53"/>
        <v>RC+CE LCSD STEP SF=2000 NS=120</v>
      </c>
      <c r="F177" s="125" t="s">
        <v>262</v>
      </c>
      <c r="G177" s="125" t="str">
        <f t="shared" si="54"/>
        <v>RC+CE LCSD STEP SF=2000 NS=120 S5</v>
      </c>
      <c r="H177" s="126">
        <f>SUMPRODUCT( ('RC+CE'!$A$3:$A$988=A177)*('RC+CE'!$B$3:$B$988=C177)*('RC+CE'!$E$3:$E$988=D177)*('RC+CE'!$C$3:$C$988=F177)*('RC+CE'!$F$3:$F$988) )</f>
        <v>-101.2</v>
      </c>
      <c r="I177" s="126">
        <f>SUMPRODUCT( ('RC+CE'!$A$3:$A$988=A177)*('RC+CE'!$B$3:$B$988=C177)*('RC+CE'!$E$3:$E$988=D177)*('RC+CE'!$C$3:$C$988=F177)*('RC+CE'!$H$3:$H$988) )</f>
        <v>-103</v>
      </c>
      <c r="J177" s="126">
        <f>$G$5</f>
        <v>2.6</v>
      </c>
      <c r="K177" s="126">
        <f t="shared" si="55"/>
        <v>-98.600000000000009</v>
      </c>
      <c r="L177" s="126">
        <f t="shared" si="56"/>
        <v>-100.4</v>
      </c>
      <c r="M177" s="127">
        <f>ABS(K177-K175)</f>
        <v>1.3000000000000114</v>
      </c>
      <c r="N177" s="127">
        <f>ABS(L177-L175)</f>
        <v>0.80000000000001137</v>
      </c>
      <c r="O177" s="36"/>
    </row>
    <row r="178" spans="1:15" s="112" customFormat="1" x14ac:dyDescent="0.2">
      <c r="A178" s="128"/>
      <c r="B178" s="128"/>
      <c r="C178" s="128"/>
      <c r="D178" s="128"/>
      <c r="E178" s="128"/>
      <c r="F178" s="128"/>
      <c r="G178" s="128"/>
      <c r="H178" s="129"/>
      <c r="I178" s="129"/>
      <c r="J178" s="129"/>
      <c r="K178" s="129"/>
      <c r="L178" s="129"/>
      <c r="M178" s="130"/>
      <c r="N178" s="130"/>
    </row>
    <row r="179" spans="1:15" s="112" customFormat="1" x14ac:dyDescent="0.2">
      <c r="A179" s="128"/>
      <c r="B179" s="128"/>
      <c r="C179" s="128"/>
      <c r="D179" s="128"/>
      <c r="E179" s="128"/>
      <c r="F179" s="128"/>
      <c r="G179" s="128"/>
      <c r="H179" s="129"/>
      <c r="I179" s="129"/>
      <c r="J179" s="129"/>
      <c r="K179" s="129"/>
      <c r="L179" s="129"/>
      <c r="M179" s="130"/>
      <c r="N179" s="130"/>
    </row>
    <row r="180" spans="1:15" s="112" customFormat="1" x14ac:dyDescent="0.2">
      <c r="A180" s="128"/>
      <c r="B180" s="128"/>
      <c r="C180" s="128"/>
      <c r="D180" s="128"/>
      <c r="E180" s="128"/>
      <c r="F180" s="128"/>
      <c r="G180" s="128"/>
      <c r="H180" s="129"/>
      <c r="I180" s="129"/>
      <c r="J180" s="129"/>
      <c r="K180" s="129"/>
      <c r="L180" s="129"/>
      <c r="M180" s="130"/>
      <c r="N180" s="130"/>
    </row>
  </sheetData>
  <mergeCells count="25">
    <mergeCell ref="A16:D16"/>
    <mergeCell ref="A17:D17"/>
    <mergeCell ref="E17:F17"/>
    <mergeCell ref="A18:D18"/>
    <mergeCell ref="A14:D14"/>
    <mergeCell ref="E13:F13"/>
    <mergeCell ref="E14:F14"/>
    <mergeCell ref="A15:D15"/>
    <mergeCell ref="E15:F15"/>
    <mergeCell ref="G6:I6"/>
    <mergeCell ref="A20:D20"/>
    <mergeCell ref="E20:F20"/>
    <mergeCell ref="A12:F12"/>
    <mergeCell ref="O1:P1"/>
    <mergeCell ref="G1:I1"/>
    <mergeCell ref="J1:L1"/>
    <mergeCell ref="M1:N1"/>
    <mergeCell ref="E16:F16"/>
    <mergeCell ref="A1:B4"/>
    <mergeCell ref="A7:B9"/>
    <mergeCell ref="D1:F1"/>
    <mergeCell ref="E18:F18"/>
    <mergeCell ref="A19:D19"/>
    <mergeCell ref="E19:F19"/>
    <mergeCell ref="A13:D13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workbookViewId="0">
      <pane ySplit="22" topLeftCell="A74" activePane="bottomLeft" state="frozen"/>
      <selection activeCell="B1" sqref="B1"/>
      <selection pane="bottomLeft" activeCell="I4" sqref="I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244" t="s">
        <v>108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4">
        <v>7.2</v>
      </c>
      <c r="E3" s="34">
        <f>MAX(N24,N28,N32,N37,N41,N45)</f>
        <v>1.5250000000000057</v>
      </c>
      <c r="F3" s="49">
        <f>MAX(M24,M28,M32,M37,M41,M45)</f>
        <v>3.9069999999999965</v>
      </c>
      <c r="G3" s="34">
        <v>-0.4</v>
      </c>
      <c r="H3" s="34">
        <f>MAX(N25,N29,N33,N38,N42,N46)</f>
        <v>1.0330000000000013</v>
      </c>
      <c r="I3" s="2">
        <f>MAX(M25,M29,M33,M38,M42,M46)</f>
        <v>1.5040000000000049</v>
      </c>
      <c r="J3" s="34">
        <v>0.6</v>
      </c>
      <c r="K3" s="34">
        <f>MAX(N26,N30,N39,N43)</f>
        <v>0.33899999999999864</v>
      </c>
      <c r="L3" s="2">
        <f>MAX(M26,M30,M39,M43)</f>
        <v>0.37900000000000489</v>
      </c>
      <c r="M3" s="35">
        <f>MAX(E3,H3,K3)</f>
        <v>1.5250000000000057</v>
      </c>
      <c r="N3" s="35">
        <f>MAX(F3,I3,L3)</f>
        <v>3.9069999999999965</v>
      </c>
      <c r="O3" s="35">
        <f t="shared" ref="O3:P5" si="0">MAX(H3,K3)</f>
        <v>1.0330000000000013</v>
      </c>
      <c r="P3" s="35">
        <f t="shared" si="0"/>
        <v>1.5040000000000049</v>
      </c>
    </row>
    <row r="4" spans="1:16" x14ac:dyDescent="0.2">
      <c r="A4" s="246"/>
      <c r="B4" s="247"/>
      <c r="C4" s="46">
        <v>7</v>
      </c>
      <c r="D4" s="34">
        <v>9.1999999999999993</v>
      </c>
      <c r="E4" s="34">
        <f>MAX(N50,N54,N58,N63,N67,N71)</f>
        <v>2.3889999999999958</v>
      </c>
      <c r="F4" s="49">
        <f>MAX(M50,M54,M58,M63,M67,M71)</f>
        <v>4.0769999999999982</v>
      </c>
      <c r="G4" s="34">
        <v>1.4</v>
      </c>
      <c r="H4" s="34">
        <f>MAX(N51,N55,N59,N64,N68,N72)</f>
        <v>1.8430000000000035</v>
      </c>
      <c r="I4" s="2">
        <f>MAX(M51,M55,M59,M64,M68,M72)</f>
        <v>1.9369999999999976</v>
      </c>
      <c r="J4" s="34">
        <v>-0.6</v>
      </c>
      <c r="K4" s="34">
        <f>MAX(N52,N56,N65,N69)</f>
        <v>2.4350000000000023</v>
      </c>
      <c r="L4" s="2">
        <f>MAX(M52,M56,M65,M69)</f>
        <v>2.2199999999999989</v>
      </c>
      <c r="M4" s="35">
        <f>MAX(E4,H4,K4)</f>
        <v>2.4350000000000023</v>
      </c>
      <c r="N4" s="35">
        <f>MAX(F4,I4,L4)</f>
        <v>4.0769999999999982</v>
      </c>
      <c r="O4" s="35">
        <f t="shared" si="0"/>
        <v>2.4350000000000023</v>
      </c>
      <c r="P4" s="35">
        <f t="shared" si="0"/>
        <v>2.2199999999999989</v>
      </c>
    </row>
    <row r="5" spans="1:16" x14ac:dyDescent="0.2">
      <c r="A5" s="246"/>
      <c r="B5" s="247"/>
      <c r="C5" s="46">
        <v>41</v>
      </c>
      <c r="D5" s="34">
        <v>11.4</v>
      </c>
      <c r="E5" s="34">
        <f>MAX(N76,N79,N82,N85,N90,N93,N96,N99)</f>
        <v>0.90000000000000568</v>
      </c>
      <c r="F5" s="49">
        <f>MAX(M76,M79,M82,M85,M90,M93,M96,M99)</f>
        <v>4.5999999999999943</v>
      </c>
      <c r="G5" s="34">
        <v>2.2000000000000002</v>
      </c>
      <c r="H5" s="34">
        <f>MAX(N77,N80,N83,N86,N91,N94,N97,N100)</f>
        <v>1.0999999999999943</v>
      </c>
      <c r="I5" s="2">
        <f>MAX(M77,M80,M83,M86,M91,M94,M97,M100)</f>
        <v>0.80000000000001137</v>
      </c>
      <c r="J5" s="34"/>
      <c r="K5" s="34"/>
      <c r="L5" s="2"/>
      <c r="M5" s="34">
        <f t="shared" ref="M5:N5" si="1">MAX(E5,H5,K5)</f>
        <v>1.0999999999999943</v>
      </c>
      <c r="N5" s="34">
        <f t="shared" si="1"/>
        <v>4.5999999999999943</v>
      </c>
      <c r="O5" s="35">
        <f t="shared" si="0"/>
        <v>1.0999999999999943</v>
      </c>
      <c r="P5" s="35">
        <f t="shared" si="0"/>
        <v>0.80000000000001137</v>
      </c>
    </row>
    <row r="6" spans="1:16" x14ac:dyDescent="0.2">
      <c r="A6" s="14"/>
      <c r="B6" s="14"/>
      <c r="C6" s="14" t="s">
        <v>240</v>
      </c>
      <c r="D6" s="248"/>
      <c r="E6" s="248"/>
      <c r="F6" s="248"/>
      <c r="G6" s="236" t="s">
        <v>266</v>
      </c>
      <c r="H6" s="236"/>
      <c r="I6" s="236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ADTF'!C31)</f>
        <v>1.0079243436682788</v>
      </c>
      <c r="E8" s="34">
        <f>MAX('RC+CE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ADTF'!C102)</f>
        <v>1.3834975639288416</v>
      </c>
      <c r="E9" s="34">
        <f>MAX('RC+CE ADTF'!C118)</f>
        <v>3.7756457184380423</v>
      </c>
      <c r="F9" s="34">
        <f>MAX(D9,E9)</f>
        <v>3.7756457184380423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Opt.B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92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103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7.2</v>
      </c>
      <c r="K24" s="19">
        <f t="shared" ref="K24:L33" si="4">H24+$J24</f>
        <v>-91.619</v>
      </c>
      <c r="L24" s="19">
        <f t="shared" si="4"/>
        <v>-91.890999999999991</v>
      </c>
      <c r="M24" s="39">
        <f>ABS(K24-K23)</f>
        <v>3.9069999999999965</v>
      </c>
      <c r="N24" s="39">
        <f>ABS(L24-L23)</f>
        <v>1.4699999999999847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-0.4</v>
      </c>
      <c r="K25" s="19">
        <f t="shared" si="4"/>
        <v>-89.216000000000008</v>
      </c>
      <c r="L25" s="19">
        <f>I25+$J25</f>
        <v>-91.454000000000008</v>
      </c>
      <c r="M25" s="39">
        <f>ABS(K25-K23)</f>
        <v>1.5040000000000049</v>
      </c>
      <c r="N25" s="39">
        <f>ABS(L25-L23)</f>
        <v>1.0330000000000013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4"/>
        <v>-88.091000000000008</v>
      </c>
      <c r="L26" s="19">
        <f t="shared" si="4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4"/>
        <v>-90.718999999999994</v>
      </c>
      <c r="L27" s="7">
        <f t="shared" si="4"/>
        <v>-93.09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7.2</v>
      </c>
      <c r="K28" s="7">
        <f t="shared" si="4"/>
        <v>-91.805999999999997</v>
      </c>
      <c r="L28" s="7">
        <f t="shared" si="4"/>
        <v>-92.096000000000004</v>
      </c>
      <c r="M28" s="40">
        <f>ABS(K28-K27)</f>
        <v>1.0870000000000033</v>
      </c>
      <c r="N28" s="40">
        <f>ABS(L28-L27)</f>
        <v>0.99399999999999977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-0.4</v>
      </c>
      <c r="K29" s="7">
        <f t="shared" si="4"/>
        <v>-91.246000000000009</v>
      </c>
      <c r="L29" s="7">
        <f t="shared" si="4"/>
        <v>-93.242000000000004</v>
      </c>
      <c r="M29" s="40">
        <f>ABS(K29-K27)</f>
        <v>0.52700000000001523</v>
      </c>
      <c r="N29" s="40">
        <f>ABS(L29-L27)</f>
        <v>0.15200000000000102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4"/>
        <v>-90.48</v>
      </c>
      <c r="L30" s="7">
        <f t="shared" si="4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4"/>
        <v>-89.233999999999995</v>
      </c>
      <c r="L31" s="21">
        <f t="shared" si="4"/>
        <v>-92.150999999999996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7.2</v>
      </c>
      <c r="K32" s="21">
        <f t="shared" si="4"/>
        <v>-90.332999999999998</v>
      </c>
      <c r="L32" s="21">
        <f t="shared" si="4"/>
        <v>-90.625999999999991</v>
      </c>
      <c r="M32" s="41">
        <f>ABS(K32-K31)</f>
        <v>1.0990000000000038</v>
      </c>
      <c r="N32" s="41">
        <f>ABS(L32-L31)</f>
        <v>1.5250000000000057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-0.4</v>
      </c>
      <c r="K33" s="21">
        <f t="shared" si="4"/>
        <v>-0.4</v>
      </c>
      <c r="L33" s="21">
        <f t="shared" si="4"/>
        <v>-91.201000000000008</v>
      </c>
      <c r="M33" s="41"/>
      <c r="N33" s="41">
        <f>ABS(L33-L31)</f>
        <v>0.94999999999998863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38</v>
      </c>
      <c r="D36" s="18" t="s">
        <v>17</v>
      </c>
      <c r="E36" s="18" t="str">
        <f t="shared" ref="E36:E46" si="5">CONCATENATE(B36," ",C36," ",D36)</f>
        <v xml:space="preserve">MPAC UMa L  45                 </v>
      </c>
      <c r="F36" s="18" t="s">
        <v>8</v>
      </c>
      <c r="G36" s="18" t="str">
        <f t="shared" ref="G36:G46" si="6">CONCATENATE(E36," ",F36)</f>
        <v>MPAC UMa L  45                  XT1080</v>
      </c>
      <c r="H36" s="19">
        <f>SUMPRODUCT( (MPAC!$A$3:$A$1067=A36)*(MPAC!$B$3:$B$1067=C36)*(MPAC!$E$3:$E$1067=D36)*(MPAC!$C$3:$C$1067=F36)*(MPAC!$F$3:$F$1067) )</f>
        <v>-89.125</v>
      </c>
      <c r="I36" s="19">
        <f>SUMPRODUCT( (MPAC!$A$3:$A$1067=A36)*(MPAC!$B$3:$B$1067=C36)*(MPAC!$E$3:$E$1067=D36)*(MPAC!$C$3:$C$1067=F36)*(MPAC!$G$3:$G$1067) )</f>
        <v>-91.334999999999994</v>
      </c>
      <c r="J36" s="19">
        <v>0</v>
      </c>
      <c r="K36" s="19">
        <f>H36+$J36</f>
        <v>-89.125</v>
      </c>
      <c r="L36" s="19">
        <f>I36+$J36</f>
        <v>-91.334999999999994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7.2</v>
      </c>
      <c r="K37" s="19">
        <f t="shared" ref="K37:L46" si="7">H37+$J37</f>
        <v>-91.619</v>
      </c>
      <c r="L37" s="19">
        <f t="shared" si="7"/>
        <v>-91.890999999999991</v>
      </c>
      <c r="M37" s="39">
        <f>ABS(K37-K36)</f>
        <v>2.4939999999999998</v>
      </c>
      <c r="N37" s="39">
        <f>ABS(L37-L36)</f>
        <v>0.55599999999999739</v>
      </c>
      <c r="O37" s="36"/>
    </row>
    <row r="38" spans="1:15" x14ac:dyDescent="0.2">
      <c r="A38" s="18">
        <v>13</v>
      </c>
      <c r="B38" s="18" t="s">
        <v>36</v>
      </c>
      <c r="C38" s="18" t="s">
        <v>29</v>
      </c>
      <c r="D38" s="18" t="s">
        <v>24</v>
      </c>
      <c r="E38" s="18" t="str">
        <f t="shared" si="5"/>
        <v>RC+CE HCLD STEP SF=2000 NS=120</v>
      </c>
      <c r="F38" s="18" t="s">
        <v>8</v>
      </c>
      <c r="G38" s="18" t="str">
        <f t="shared" si="6"/>
        <v>RC+CE HCLD STEP SF=2000 NS=120 XT1080</v>
      </c>
      <c r="H38" s="19">
        <f>SUMPRODUCT( ('RC+CE'!$A$3:$A$988=A38)*('RC+CE'!$B$3:$B$988=C38)*('RC+CE'!$E$3:$E$988=D38)*('RC+CE'!$C$3:$C$988=F38)*('RC+CE'!$F$3:$F$988) )</f>
        <v>-88.816000000000003</v>
      </c>
      <c r="I38" s="19">
        <f>SUMPRODUCT( ('RC+CE'!$A$3:$A$988=A38)*('RC+CE'!$B$3:$B$988=C38)*('RC+CE'!$E$3:$E$988=D38)*('RC+CE'!$C$3:$C$988=F38)*('RC+CE'!$H$3:$H$988) )</f>
        <v>-91.054000000000002</v>
      </c>
      <c r="J38" s="19">
        <f>$G$3</f>
        <v>-0.4</v>
      </c>
      <c r="K38" s="19">
        <f t="shared" si="7"/>
        <v>-89.216000000000008</v>
      </c>
      <c r="L38" s="19">
        <f t="shared" si="7"/>
        <v>-91.454000000000008</v>
      </c>
      <c r="M38" s="39">
        <f>ABS(K38-K36)</f>
        <v>9.1000000000008185E-2</v>
      </c>
      <c r="N38" s="39">
        <f>ABS(L38-L36)</f>
        <v>0.11900000000001398</v>
      </c>
      <c r="O38" s="36"/>
    </row>
    <row r="39" spans="1:15" x14ac:dyDescent="0.2">
      <c r="A39" s="18">
        <v>13</v>
      </c>
      <c r="B39" s="18" t="s">
        <v>35</v>
      </c>
      <c r="C39" s="18" t="s">
        <v>38</v>
      </c>
      <c r="D39" s="18" t="s">
        <v>17</v>
      </c>
      <c r="E39" s="18" t="str">
        <f t="shared" si="5"/>
        <v xml:space="preserve">RTS UMa L  45                 </v>
      </c>
      <c r="F39" s="18" t="s">
        <v>8</v>
      </c>
      <c r="G39" s="18" t="str">
        <f t="shared" si="6"/>
        <v>RTS UMa L  45                  XT1080</v>
      </c>
      <c r="H39" s="19">
        <f>SUMPRODUCT( (RTS!$A$3:$A$1043=A39)*(RTS!$B$3:$B$1043=C39)*(RTS!$E$3:$E$1043=D39)*(RTS!$C$3:$C$1043=F39)*(RTS!$F$3:$F$1043) )</f>
        <v>-90.013000000000005</v>
      </c>
      <c r="I39" s="19">
        <f>SUMPRODUCT( (RTS!$A$3:$A$1043=A39)*(RTS!$B$3:$B$1043=C39)*(RTS!$E$3:$E$1043=D39)*(RTS!$C$3:$C$1043=F39)*(RTS!$G$3:$G$1043) )</f>
        <v>-92.034999999999997</v>
      </c>
      <c r="J39" s="19">
        <f>$J$3</f>
        <v>0.6</v>
      </c>
      <c r="K39" s="19">
        <f t="shared" si="7"/>
        <v>-89.413000000000011</v>
      </c>
      <c r="L39" s="19">
        <f t="shared" si="7"/>
        <v>-91.435000000000002</v>
      </c>
      <c r="M39" s="39">
        <f>ABS(K39-K36)</f>
        <v>0.28800000000001091</v>
      </c>
      <c r="N39" s="39">
        <f>ABS(L39-L36)</f>
        <v>0.10000000000000853</v>
      </c>
      <c r="O39" s="36"/>
    </row>
    <row r="40" spans="1:15" x14ac:dyDescent="0.2">
      <c r="A40" s="6">
        <v>13</v>
      </c>
      <c r="B40" s="6" t="s">
        <v>34</v>
      </c>
      <c r="C40" s="6" t="s">
        <v>38</v>
      </c>
      <c r="D40" s="6" t="s">
        <v>17</v>
      </c>
      <c r="E40" s="6" t="str">
        <f t="shared" si="5"/>
        <v xml:space="preserve">MPAC UMa L  45                 </v>
      </c>
      <c r="F40" s="6" t="s">
        <v>20</v>
      </c>
      <c r="G40" s="6" t="str">
        <f t="shared" si="6"/>
        <v>MPAC UMa L  45                  XT1096</v>
      </c>
      <c r="H40" s="7">
        <f>SUMPRODUCT( (MPAC!$A$3:$A$1067=A40)*(MPAC!$B$3:$B$1067=C40)*(MPAC!$E$3:$E$1067=D40)*(MPAC!$C$3:$C$1067=F40)*(MPAC!$F$3:$F$1067) )</f>
        <v>-91.150999999999996</v>
      </c>
      <c r="I40" s="7">
        <f>SUMPRODUCT( (MPAC!$A$3:$A$1067=A40)*(MPAC!$B$3:$B$1067=C40)*(MPAC!$E$3:$E$1067=D40)*(MPAC!$C$3:$C$1067=F40)*(MPAC!$G$3:$G$1067) )</f>
        <v>-93.230999999999995</v>
      </c>
      <c r="J40" s="7">
        <v>0</v>
      </c>
      <c r="K40" s="7">
        <f t="shared" si="7"/>
        <v>-91.150999999999996</v>
      </c>
      <c r="L40" s="7">
        <f t="shared" si="7"/>
        <v>-93.230999999999995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7.2</v>
      </c>
      <c r="K41" s="7">
        <f t="shared" si="7"/>
        <v>-91.805999999999997</v>
      </c>
      <c r="L41" s="7">
        <f t="shared" si="7"/>
        <v>-92.096000000000004</v>
      </c>
      <c r="M41" s="40">
        <f>ABS(K41-K40)</f>
        <v>0.65500000000000114</v>
      </c>
      <c r="N41" s="40">
        <f>ABS(L41-L40)</f>
        <v>1.1349999999999909</v>
      </c>
      <c r="O41" s="36"/>
    </row>
    <row r="42" spans="1:15" x14ac:dyDescent="0.2">
      <c r="A42" s="6">
        <v>13</v>
      </c>
      <c r="B42" s="6" t="s">
        <v>36</v>
      </c>
      <c r="C42" s="6" t="s">
        <v>29</v>
      </c>
      <c r="D42" s="6" t="s">
        <v>24</v>
      </c>
      <c r="E42" s="6" t="str">
        <f t="shared" si="5"/>
        <v>RC+CE HCLD STEP SF=2000 NS=120</v>
      </c>
      <c r="F42" s="6" t="s">
        <v>20</v>
      </c>
      <c r="G42" s="6" t="str">
        <f t="shared" si="6"/>
        <v>RC+CE HCLD STEP SF=2000 NS=120 XT1096</v>
      </c>
      <c r="H42" s="7">
        <f>SUMPRODUCT( ('RC+CE'!$A$3:$A$988=A42)*('RC+CE'!$B$3:$B$988=C42)*('RC+CE'!$E$3:$E$988=D42)*('RC+CE'!$C$3:$C$988=F42)*('RC+CE'!$F$3:$F$988) )</f>
        <v>-90.846000000000004</v>
      </c>
      <c r="I42" s="7">
        <f>SUMPRODUCT( ('RC+CE'!$A$3:$A$988=A42)*('RC+CE'!$B$3:$B$988=C42)*('RC+CE'!$E$3:$E$988=D42)*('RC+CE'!$C$3:$C$988=F42)*('RC+CE'!$H$3:$H$988) )</f>
        <v>-92.841999999999999</v>
      </c>
      <c r="J42" s="7">
        <f>$G$3</f>
        <v>-0.4</v>
      </c>
      <c r="K42" s="7">
        <f t="shared" si="7"/>
        <v>-91.246000000000009</v>
      </c>
      <c r="L42" s="7">
        <f t="shared" si="7"/>
        <v>-93.242000000000004</v>
      </c>
      <c r="M42" s="40">
        <f>ABS(K42-K40)</f>
        <v>9.5000000000013074E-2</v>
      </c>
      <c r="N42" s="40">
        <f>ABS(L42-L40)</f>
        <v>1.1000000000009891E-2</v>
      </c>
      <c r="O42" s="36"/>
    </row>
    <row r="43" spans="1:15" x14ac:dyDescent="0.2">
      <c r="A43" s="6">
        <v>13</v>
      </c>
      <c r="B43" s="6" t="s">
        <v>35</v>
      </c>
      <c r="C43" s="6" t="s">
        <v>38</v>
      </c>
      <c r="D43" s="6" t="s">
        <v>17</v>
      </c>
      <c r="E43" s="6" t="str">
        <f t="shared" si="5"/>
        <v xml:space="preserve">RTS UMa L  45                 </v>
      </c>
      <c r="F43" s="6" t="s">
        <v>20</v>
      </c>
      <c r="G43" s="6" t="str">
        <f t="shared" si="6"/>
        <v>RTS UMa L  45                  XT1096</v>
      </c>
      <c r="H43" s="7">
        <f>SUMPRODUCT( (RTS!$A$3:$A$1043=A43)*(RTS!$B$3:$B$1043=C43)*(RTS!$E$3:$E$1043=D43)*(RTS!$C$3:$C$1043=F43)*(RTS!$F$3:$F$1043) )</f>
        <v>-91.817999999999998</v>
      </c>
      <c r="I43" s="7">
        <f>SUMPRODUCT( (RTS!$A$3:$A$1043=A43)*(RTS!$B$3:$B$1043=C43)*(RTS!$E$3:$E$1043=D43)*(RTS!$C$3:$C$1043=F43)*(RTS!$G$3:$G$1043) )</f>
        <v>-93.822000000000003</v>
      </c>
      <c r="J43" s="7">
        <f>$J$3</f>
        <v>0.6</v>
      </c>
      <c r="K43" s="7">
        <f t="shared" si="7"/>
        <v>-91.218000000000004</v>
      </c>
      <c r="L43" s="7">
        <f t="shared" si="7"/>
        <v>-93.222000000000008</v>
      </c>
      <c r="M43" s="40">
        <f>ABS(K43-K40)</f>
        <v>6.7000000000007276E-2</v>
      </c>
      <c r="N43" s="40">
        <f>ABS(L43-L40)</f>
        <v>8.9999999999861302E-3</v>
      </c>
      <c r="O43" s="36"/>
    </row>
    <row r="44" spans="1:15" x14ac:dyDescent="0.2">
      <c r="A44" s="20">
        <v>13</v>
      </c>
      <c r="B44" s="20" t="s">
        <v>34</v>
      </c>
      <c r="C44" s="20" t="s">
        <v>38</v>
      </c>
      <c r="D44" s="20" t="s">
        <v>17</v>
      </c>
      <c r="E44" s="20" t="str">
        <f t="shared" si="5"/>
        <v xml:space="preserve">MPAC UMa L  45                 </v>
      </c>
      <c r="F44" s="20" t="s">
        <v>21</v>
      </c>
      <c r="G44" s="20" t="str">
        <f t="shared" si="6"/>
        <v>MPAC UMa L  45                  Z3</v>
      </c>
      <c r="H44" s="21">
        <f>SUMPRODUCT( (MPAC!$A$3:$A$1067=A44)*(MPAC!$B$3:$B$1067=C44)*(MPAC!$E$3:$E$1067=D44)*(MPAC!$C$3:$C$1067=F44)*(MPAC!$F$3:$F$1067) )</f>
        <v>-88.332999999999998</v>
      </c>
      <c r="I44" s="21">
        <f>SUMPRODUCT( (MPAC!$A$3:$A$1067=A44)*(MPAC!$B$3:$B$1067=C44)*(MPAC!$E$3:$E$1067=D44)*(MPAC!$C$3:$C$1067=F44)*(MPAC!$G$3:$G$1067) )</f>
        <v>-90.462999999999994</v>
      </c>
      <c r="J44" s="21">
        <v>0</v>
      </c>
      <c r="K44" s="21">
        <f t="shared" si="7"/>
        <v>-88.332999999999998</v>
      </c>
      <c r="L44" s="21">
        <f t="shared" si="7"/>
        <v>-90.462999999999994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7.2</v>
      </c>
      <c r="K45" s="21">
        <f t="shared" si="7"/>
        <v>-90.332999999999998</v>
      </c>
      <c r="L45" s="21">
        <f t="shared" si="7"/>
        <v>-90.625999999999991</v>
      </c>
      <c r="M45" s="41">
        <f>ABS(K45-K44)</f>
        <v>2</v>
      </c>
      <c r="N45" s="41">
        <f>ABS(L45-L44)</f>
        <v>0.1629999999999967</v>
      </c>
      <c r="O45" s="36"/>
    </row>
    <row r="46" spans="1:15" x14ac:dyDescent="0.2">
      <c r="A46" s="20">
        <v>13</v>
      </c>
      <c r="B46" s="20" t="s">
        <v>36</v>
      </c>
      <c r="C46" s="20" t="s">
        <v>29</v>
      </c>
      <c r="D46" s="20" t="s">
        <v>24</v>
      </c>
      <c r="E46" s="20" t="str">
        <f t="shared" si="5"/>
        <v>RC+CE HCLD STEP SF=2000 NS=120</v>
      </c>
      <c r="F46" s="20" t="s">
        <v>21</v>
      </c>
      <c r="G46" s="20" t="str">
        <f t="shared" si="6"/>
        <v>RC+CE HCLD STEP SF=2000 NS=120 Z3</v>
      </c>
      <c r="H46" s="21">
        <f>SUMPRODUCT( ('RC+CE'!$A$3:$A$988=A46)*('RC+CE'!$B$3:$B$988=C46)*('RC+CE'!$E$3:$E$988=D46)*('RC+CE'!$C$3:$C$988=F46)*('RC+CE'!$F$3:$F$988) )</f>
        <v>0</v>
      </c>
      <c r="I46" s="21">
        <f>SUMPRODUCT( ('RC+CE'!$A$3:$A$988=A46)*('RC+CE'!$B$3:$B$988=C46)*('RC+CE'!$E$3:$E$988=D46)*('RC+CE'!$C$3:$C$988=F46)*('RC+CE'!$H$3:$H$988) )</f>
        <v>-90.801000000000002</v>
      </c>
      <c r="J46" s="21">
        <f>$G$3</f>
        <v>-0.4</v>
      </c>
      <c r="K46" s="21">
        <f t="shared" si="7"/>
        <v>-0.4</v>
      </c>
      <c r="L46" s="21">
        <f t="shared" si="7"/>
        <v>-91.201000000000008</v>
      </c>
      <c r="M46" s="41"/>
      <c r="N46" s="41">
        <f>ABS(L46-L44)</f>
        <v>0.73800000000001376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">
        <v>12</v>
      </c>
      <c r="E49" s="22" t="str">
        <f t="shared" ref="E49:E59" si="8">CONCATENATE(B49," ",C49," ",D49)</f>
        <v xml:space="preserve">MPAC UMa P  45                 </v>
      </c>
      <c r="F49" s="22" t="s">
        <v>47</v>
      </c>
      <c r="G49" s="22" t="str">
        <f t="shared" ref="G49:G59" si="9">CONCATENATE(E49," ",F49)</f>
        <v>MPAC UMa P  45                  S4</v>
      </c>
      <c r="H49" s="23">
        <f>SUMPRODUCT( (MPAC!$A$3:$A$1067=A49)*(MPAC!$B$3:$B$1067=C49)*(MPAC!$E$3:$E$1067=D49)*(MPAC!$C$3:$C$1067=F49)*(MPAC!$F$3:$F$1067) )</f>
        <v>-85.852999999999994</v>
      </c>
      <c r="I49" s="23">
        <f>SUMPRODUCT( (MPAC!$A$3:$A$1067=A49)*(MPAC!$B$3:$B$1067=C49)*(MPAC!$E$3:$E$1067=D49)*(MPAC!$C$3:$C$1067=F49)*(MPAC!$G$3:$G$1067) )</f>
        <v>-88.015000000000001</v>
      </c>
      <c r="J49" s="23">
        <v>0</v>
      </c>
      <c r="K49" s="23">
        <f>H49+$J49</f>
        <v>-85.852999999999994</v>
      </c>
      <c r="L49" s="23">
        <f>I49+$J49</f>
        <v>-88.015000000000001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9.1999999999999993</v>
      </c>
      <c r="K50" s="23">
        <f t="shared" ref="K50:L59" si="10">H50+$J50</f>
        <v>-89.929999999999993</v>
      </c>
      <c r="L50" s="23">
        <f t="shared" si="10"/>
        <v>-90.36</v>
      </c>
      <c r="M50" s="23">
        <f>ABS(K50-K49)</f>
        <v>4.0769999999999982</v>
      </c>
      <c r="N50" s="43">
        <f>ABS(L50-L49)</f>
        <v>2.3449999999999989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1.4</v>
      </c>
      <c r="K51" s="23">
        <f t="shared" si="10"/>
        <v>-87.789999999999992</v>
      </c>
      <c r="L51" s="23">
        <f t="shared" si="10"/>
        <v>-89.720999999999989</v>
      </c>
      <c r="M51" s="23">
        <f>ABS(K51-K49)</f>
        <v>1.9369999999999976</v>
      </c>
      <c r="N51" s="43">
        <f>ABS(L51-L49)</f>
        <v>1.7059999999999889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">
        <v>12</v>
      </c>
      <c r="E52" s="22" t="str">
        <f t="shared" si="8"/>
        <v xml:space="preserve">RTS UMa P  45                 </v>
      </c>
      <c r="F52" s="22" t="s">
        <v>47</v>
      </c>
      <c r="G52" s="22" t="str">
        <f t="shared" si="9"/>
        <v>RTS UMa P  45                  S4</v>
      </c>
      <c r="H52" s="23">
        <f>SUMPRODUCT( (RTS!$A$3:$A$1043=A52)*(RTS!$B$3:$B$1043=C52)*(RTS!$E$3:$E$1043=D52)*(RTS!$C$3:$C$1043=F52)*(RTS!$F$3:$F$1043) )</f>
        <v>-87.225999999999999</v>
      </c>
      <c r="I52" s="23">
        <f>SUMPRODUCT( (RTS!$A$3:$A$1043=A52)*(RTS!$B$3:$B$1043=C52)*(RTS!$E$3:$E$1043=D52)*(RTS!$C$3:$C$1043=F52)*(RTS!$G$3:$G$1043) )</f>
        <v>-89.471000000000004</v>
      </c>
      <c r="J52" s="23">
        <f>$J$4</f>
        <v>-0.6</v>
      </c>
      <c r="K52" s="23">
        <f t="shared" si="10"/>
        <v>-87.825999999999993</v>
      </c>
      <c r="L52" s="23">
        <f t="shared" si="10"/>
        <v>-90.070999999999998</v>
      </c>
      <c r="M52" s="23">
        <f>ABS(K52-K49)</f>
        <v>1.972999999999999</v>
      </c>
      <c r="N52" s="43">
        <f>ABS(L52-L49)</f>
        <v>2.0559999999999974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">
        <v>12</v>
      </c>
      <c r="E53" s="8" t="str">
        <f t="shared" si="8"/>
        <v xml:space="preserve">MPAC UMa P  45                 </v>
      </c>
      <c r="F53" s="8" t="s">
        <v>48</v>
      </c>
      <c r="G53" s="8" t="str">
        <f t="shared" si="9"/>
        <v>MPAC UMa P  45                  S6</v>
      </c>
      <c r="H53" s="9">
        <f>SUMPRODUCT( (MPAC!$A$3:$A$1067=A53)*(MPAC!$B$3:$B$1067=C53)*(MPAC!$E$3:$E$1067=D53)*(MPAC!$C$3:$C$1067=F53)*(MPAC!$F$3:$F$1067) )</f>
        <v>-91.584999999999994</v>
      </c>
      <c r="I53" s="9">
        <f>SUMPRODUCT( (MPAC!$A$3:$A$1067=A53)*(MPAC!$B$3:$B$1067=C53)*(MPAC!$E$3:$E$1067=D53)*(MPAC!$C$3:$C$1067=F53)*(MPAC!$G$3:$G$1067) )</f>
        <v>-93.718999999999994</v>
      </c>
      <c r="J53" s="9">
        <v>0</v>
      </c>
      <c r="K53" s="9">
        <f t="shared" si="10"/>
        <v>-91.584999999999994</v>
      </c>
      <c r="L53" s="9">
        <f t="shared" si="10"/>
        <v>-93.718999999999994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9.1999999999999993</v>
      </c>
      <c r="K54" s="9">
        <f t="shared" si="10"/>
        <v>-91.03</v>
      </c>
      <c r="L54" s="9">
        <f t="shared" si="10"/>
        <v>-91.33</v>
      </c>
      <c r="M54" s="9">
        <f>ABS(K54-K53)</f>
        <v>0.55499999999999261</v>
      </c>
      <c r="N54" s="44">
        <f>ABS(L54-L53)</f>
        <v>2.3889999999999958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1.4</v>
      </c>
      <c r="K55" s="9">
        <f t="shared" si="10"/>
        <v>-90.090999999999994</v>
      </c>
      <c r="L55" s="9">
        <f t="shared" si="10"/>
        <v>-91.875999999999991</v>
      </c>
      <c r="M55" s="9">
        <f>ABS(K55-K53)</f>
        <v>1.4939999999999998</v>
      </c>
      <c r="N55" s="44">
        <f>ABS(L55-L53)</f>
        <v>1.8430000000000035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">
        <v>12</v>
      </c>
      <c r="E56" s="8" t="str">
        <f t="shared" si="8"/>
        <v xml:space="preserve">RTS UMa P  45                 </v>
      </c>
      <c r="F56" s="8" t="s">
        <v>48</v>
      </c>
      <c r="G56" s="8" t="str">
        <f t="shared" si="9"/>
        <v>RTS UMa P  45                  S6</v>
      </c>
      <c r="H56" s="9">
        <f>SUMPRODUCT( (RTS!$A$3:$A$1043=A56)*(RTS!$B$3:$B$1043=C56)*(RTS!$E$3:$E$1043=D56)*(RTS!$C$3:$C$1043=F56)*(RTS!$F$3:$F$1043) )</f>
        <v>-88.765000000000001</v>
      </c>
      <c r="I56" s="9">
        <f>SUMPRODUCT( (RTS!$A$3:$A$1043=A56)*(RTS!$B$3:$B$1043=C56)*(RTS!$E$3:$E$1043=D56)*(RTS!$C$3:$C$1043=F56)*(RTS!$G$3:$G$1043) )</f>
        <v>-90.683999999999997</v>
      </c>
      <c r="J56" s="9">
        <f>$J$4</f>
        <v>-0.6</v>
      </c>
      <c r="K56" s="9">
        <f t="shared" si="10"/>
        <v>-89.364999999999995</v>
      </c>
      <c r="L56" s="9">
        <f t="shared" si="10"/>
        <v>-91.283999999999992</v>
      </c>
      <c r="M56" s="9">
        <f>ABS(K56-K53)</f>
        <v>2.2199999999999989</v>
      </c>
      <c r="N56" s="44">
        <f>ABS(L56-L53)</f>
        <v>2.4350000000000023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">
        <v>12</v>
      </c>
      <c r="E57" s="25" t="str">
        <f t="shared" si="8"/>
        <v xml:space="preserve">MPAC UMa P  45                 </v>
      </c>
      <c r="F57" s="25" t="s">
        <v>21</v>
      </c>
      <c r="G57" s="25" t="str">
        <f t="shared" si="9"/>
        <v>MPAC UMa P  45                  Z3</v>
      </c>
      <c r="H57" s="26">
        <f>SUMPRODUCT( (MPAC!$A$3:$A$1067=A57)*(MPAC!$B$3:$B$1067=C57)*(MPAC!$E$3:$E$1067=D57)*(MPAC!$C$3:$C$1067=F57)*(MPAC!$F$3:$F$1067) )</f>
        <v>-90.111999999999995</v>
      </c>
      <c r="I57" s="26">
        <f>SUMPRODUCT( (MPAC!$A$3:$A$1067=A57)*(MPAC!$B$3:$B$1067=C57)*(MPAC!$E$3:$E$1067=D57)*(MPAC!$C$3:$C$1067=F57)*(MPAC!$G$3:$G$1067) )</f>
        <v>-92.123999999999995</v>
      </c>
      <c r="J57" s="26">
        <v>0</v>
      </c>
      <c r="K57" s="26">
        <f t="shared" si="10"/>
        <v>-90.111999999999995</v>
      </c>
      <c r="L57" s="26">
        <f t="shared" si="10"/>
        <v>-92.123999999999995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9.1999999999999993</v>
      </c>
      <c r="K58" s="26">
        <f t="shared" si="10"/>
        <v>-91.61999999999999</v>
      </c>
      <c r="L58" s="26">
        <f t="shared" si="10"/>
        <v>-91.92</v>
      </c>
      <c r="M58" s="26">
        <f>ABS(K58-K57)</f>
        <v>1.5079999999999956</v>
      </c>
      <c r="N58" s="45">
        <f>ABS(L58-L57)</f>
        <v>0.20399999999999352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1.4</v>
      </c>
      <c r="K59" s="26">
        <f t="shared" si="10"/>
        <v>1.4</v>
      </c>
      <c r="L59" s="26">
        <f t="shared" si="10"/>
        <v>-92.658000000000001</v>
      </c>
      <c r="M59" s="26"/>
      <c r="N59" s="45">
        <f>ABS(L59-L57)</f>
        <v>0.53400000000000603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38</v>
      </c>
      <c r="D62" s="22" t="s">
        <v>17</v>
      </c>
      <c r="E62" s="22" t="str">
        <f t="shared" ref="E62:E72" si="11">CONCATENATE(B62," ",C62," ",D62)</f>
        <v xml:space="preserve">MPAC UMa L  45                 </v>
      </c>
      <c r="F62" s="22" t="s">
        <v>47</v>
      </c>
      <c r="G62" s="22" t="str">
        <f t="shared" ref="G62:G72" si="12">CONCATENATE(E62," ",F62)</f>
        <v>MPAC UMa L  45                  S4</v>
      </c>
      <c r="H62" s="23">
        <f>SUMPRODUCT( (MPAC!$A$3:$A$1067=A62)*(MPAC!$B$3:$B$1067=C62)*(MPAC!$E$3:$E$1067=D62)*(MPAC!$C$3:$C$1067=F62)*(MPAC!$F$3:$F$1067) )</f>
        <v>-87.04</v>
      </c>
      <c r="I62" s="23">
        <f>SUMPRODUCT( (MPAC!$A$3:$A$1067=A62)*(MPAC!$B$3:$B$1067=C62)*(MPAC!$E$3:$E$1067=D62)*(MPAC!$C$3:$C$1067=F62)*(MPAC!$G$3:$G$1067) )</f>
        <v>-89.323999999999998</v>
      </c>
      <c r="J62" s="23">
        <v>0</v>
      </c>
      <c r="K62" s="23">
        <f>H62+$J62</f>
        <v>-87.04</v>
      </c>
      <c r="L62" s="23">
        <f>I62+$J62</f>
        <v>-89.323999999999998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9.1999999999999993</v>
      </c>
      <c r="K63" s="23">
        <f t="shared" ref="K63:L72" si="13">H63+$J63</f>
        <v>-89.929999999999993</v>
      </c>
      <c r="L63" s="23">
        <f t="shared" si="13"/>
        <v>-90.36</v>
      </c>
      <c r="M63" s="23">
        <f>ABS(K63-K62)</f>
        <v>2.8899999999999864</v>
      </c>
      <c r="N63" s="43">
        <f>ABS(L63-L62)</f>
        <v>1.0360000000000014</v>
      </c>
      <c r="O63" s="36"/>
    </row>
    <row r="64" spans="1:15" x14ac:dyDescent="0.2">
      <c r="A64" s="22">
        <v>7</v>
      </c>
      <c r="B64" s="22" t="s">
        <v>36</v>
      </c>
      <c r="C64" s="22" t="s">
        <v>29</v>
      </c>
      <c r="D64" s="24" t="s">
        <v>25</v>
      </c>
      <c r="E64" s="22" t="str">
        <f t="shared" si="11"/>
        <v>RC+CE HCLD STEP SF=400 NS=120</v>
      </c>
      <c r="F64" s="22" t="s">
        <v>47</v>
      </c>
      <c r="G64" s="22" t="str">
        <f t="shared" si="12"/>
        <v>RC+CE HCLD STEP SF=400 NS=120 S4</v>
      </c>
      <c r="H64" s="23">
        <f>SUMPRODUCT( ('RC+CE'!$A$3:$A$988=A64)*('RC+CE'!$B$3:$B$988=C64)*('RC+CE'!$E$3:$E$988=D64)*('RC+CE'!$C$3:$C$988=F64)*('RC+CE'!$F$3:$F$988) )</f>
        <v>-89.19</v>
      </c>
      <c r="I64" s="23">
        <f>SUMPRODUCT( ('RC+CE'!$A$3:$A$988=A64)*('RC+CE'!$B$3:$B$988=C64)*('RC+CE'!$E$3:$E$988=D64)*('RC+CE'!$C$3:$C$988=F64)*('RC+CE'!$H$3:$H$988) )</f>
        <v>-91.120999999999995</v>
      </c>
      <c r="J64" s="23">
        <f>$G$4</f>
        <v>1.4</v>
      </c>
      <c r="K64" s="23">
        <f t="shared" si="13"/>
        <v>-87.789999999999992</v>
      </c>
      <c r="L64" s="23">
        <f t="shared" si="13"/>
        <v>-89.720999999999989</v>
      </c>
      <c r="M64" s="23">
        <f>ABS(K64-K62)</f>
        <v>0.74999999999998579</v>
      </c>
      <c r="N64" s="43">
        <f>ABS(L64-L62)</f>
        <v>0.39699999999999136</v>
      </c>
      <c r="O64" s="36"/>
    </row>
    <row r="65" spans="1:15" x14ac:dyDescent="0.2">
      <c r="A65" s="22">
        <v>7</v>
      </c>
      <c r="B65" s="22" t="s">
        <v>35</v>
      </c>
      <c r="C65" s="22" t="s">
        <v>38</v>
      </c>
      <c r="D65" s="22" t="s">
        <v>17</v>
      </c>
      <c r="E65" s="22" t="str">
        <f t="shared" si="11"/>
        <v xml:space="preserve">RTS UMa L  45                 </v>
      </c>
      <c r="F65" s="22" t="s">
        <v>47</v>
      </c>
      <c r="G65" s="22" t="str">
        <f t="shared" si="12"/>
        <v>RTS UMa L  45                  S4</v>
      </c>
      <c r="H65" s="23">
        <f>SUMPRODUCT( (RTS!$A$3:$A$1043=A65)*(RTS!$B$3:$B$1043=C65)*(RTS!$E$3:$E$1043=D65)*(RTS!$C$3:$C$1043=F65)*(RTS!$F$3:$F$1043) )</f>
        <v>-86.287999999999997</v>
      </c>
      <c r="I65" s="23">
        <f>SUMPRODUCT( (RTS!$A$3:$A$1043=A65)*(RTS!$B$3:$B$1043=C65)*(RTS!$E$3:$E$1043=D65)*(RTS!$C$3:$C$1043=F65)*(RTS!$G$3:$G$1043) )</f>
        <v>-89.165999999999997</v>
      </c>
      <c r="J65" s="23">
        <f>$J$4</f>
        <v>-0.6</v>
      </c>
      <c r="K65" s="23">
        <f t="shared" si="13"/>
        <v>-86.887999999999991</v>
      </c>
      <c r="L65" s="23">
        <f t="shared" si="13"/>
        <v>-89.765999999999991</v>
      </c>
      <c r="M65" s="23">
        <f>ABS(K65-K62)</f>
        <v>0.15200000000001523</v>
      </c>
      <c r="N65" s="43">
        <f>ABS(L65-L62)</f>
        <v>0.44199999999999307</v>
      </c>
      <c r="O65" s="36"/>
    </row>
    <row r="66" spans="1:15" x14ac:dyDescent="0.2">
      <c r="A66" s="8">
        <v>7</v>
      </c>
      <c r="B66" s="8" t="s">
        <v>34</v>
      </c>
      <c r="C66" s="8" t="s">
        <v>38</v>
      </c>
      <c r="D66" s="8" t="s">
        <v>17</v>
      </c>
      <c r="E66" s="8" t="str">
        <f t="shared" si="11"/>
        <v xml:space="preserve">MPAC UMa L  45                 </v>
      </c>
      <c r="F66" s="8" t="s">
        <v>48</v>
      </c>
      <c r="G66" s="8" t="str">
        <f t="shared" si="12"/>
        <v>MPAC UMa L  45                  S6</v>
      </c>
      <c r="H66" s="9">
        <f>SUMPRODUCT( (MPAC!$A$3:$A$1067=A66)*(MPAC!$B$3:$B$1067=C66)*(MPAC!$E$3:$E$1067=D66)*(MPAC!$C$3:$C$1067=F66)*(MPAC!$F$3:$F$1067) )</f>
        <v>-88.629000000000005</v>
      </c>
      <c r="I66" s="9">
        <f>SUMPRODUCT( (MPAC!$A$3:$A$1067=A66)*(MPAC!$B$3:$B$1067=C66)*(MPAC!$E$3:$E$1067=D66)*(MPAC!$C$3:$C$1067=F66)*(MPAC!$G$3:$G$1067) )</f>
        <v>-90.679000000000002</v>
      </c>
      <c r="J66" s="9">
        <v>0</v>
      </c>
      <c r="K66" s="9">
        <f t="shared" si="13"/>
        <v>-88.629000000000005</v>
      </c>
      <c r="L66" s="9">
        <f t="shared" si="13"/>
        <v>-90.679000000000002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9.1999999999999993</v>
      </c>
      <c r="K67" s="9">
        <f t="shared" si="13"/>
        <v>-91.03</v>
      </c>
      <c r="L67" s="9">
        <f t="shared" si="13"/>
        <v>-91.33</v>
      </c>
      <c r="M67" s="9">
        <f>ABS(K67-K66)</f>
        <v>2.4009999999999962</v>
      </c>
      <c r="N67" s="44">
        <f>ABS(L67-L66)</f>
        <v>0.65099999999999625</v>
      </c>
      <c r="O67" s="36"/>
    </row>
    <row r="68" spans="1:15" x14ac:dyDescent="0.2">
      <c r="A68" s="8">
        <v>7</v>
      </c>
      <c r="B68" s="8" t="s">
        <v>36</v>
      </c>
      <c r="C68" s="8" t="s">
        <v>29</v>
      </c>
      <c r="D68" s="8" t="s">
        <v>24</v>
      </c>
      <c r="E68" s="8" t="str">
        <f t="shared" si="11"/>
        <v>RC+CE HCLD STEP SF=2000 NS=120</v>
      </c>
      <c r="F68" s="8" t="s">
        <v>48</v>
      </c>
      <c r="G68" s="8" t="str">
        <f t="shared" si="12"/>
        <v>RC+CE HCLD STEP SF=2000 NS=120 S6</v>
      </c>
      <c r="H68" s="9">
        <f>SUMPRODUCT( ('RC+CE'!$A$3:$A$988=A68)*('RC+CE'!$B$3:$B$988=C68)*('RC+CE'!$E$3:$E$988=D68)*('RC+CE'!$C$3:$C$988=F68)*('RC+CE'!$F$3:$F$988) )</f>
        <v>-91.491</v>
      </c>
      <c r="I68" s="9">
        <f>SUMPRODUCT( ('RC+CE'!$A$3:$A$988=A68)*('RC+CE'!$B$3:$B$988=C68)*('RC+CE'!$E$3:$E$988=D68)*('RC+CE'!$C$3:$C$988=F68)*('RC+CE'!$H$3:$H$988) )</f>
        <v>-93.275999999999996</v>
      </c>
      <c r="J68" s="9">
        <f>$G$4</f>
        <v>1.4</v>
      </c>
      <c r="K68" s="9">
        <f t="shared" si="13"/>
        <v>-90.090999999999994</v>
      </c>
      <c r="L68" s="9">
        <f t="shared" si="13"/>
        <v>-91.875999999999991</v>
      </c>
      <c r="M68" s="9">
        <f>ABS(K68-K66)</f>
        <v>1.4619999999999891</v>
      </c>
      <c r="N68" s="44">
        <f>ABS(L68-L66)</f>
        <v>1.1969999999999885</v>
      </c>
      <c r="O68" s="36"/>
    </row>
    <row r="69" spans="1:15" x14ac:dyDescent="0.2">
      <c r="A69" s="8">
        <v>7</v>
      </c>
      <c r="B69" s="8" t="s">
        <v>35</v>
      </c>
      <c r="C69" s="8" t="s">
        <v>38</v>
      </c>
      <c r="D69" s="8" t="s">
        <v>17</v>
      </c>
      <c r="E69" s="8" t="str">
        <f t="shared" si="11"/>
        <v xml:space="preserve">RTS UMa L  45                 </v>
      </c>
      <c r="F69" s="8" t="s">
        <v>48</v>
      </c>
      <c r="G69" s="8" t="str">
        <f t="shared" si="12"/>
        <v>RTS UMa L  45                  S6</v>
      </c>
      <c r="H69" s="9">
        <f>SUMPRODUCT( (RTS!$A$3:$A$1043=A69)*(RTS!$B$3:$B$1043=C69)*(RTS!$E$3:$E$1043=D69)*(RTS!$C$3:$C$1043=F69)*(RTS!$F$3:$F$1043) )</f>
        <v>-88.123000000000005</v>
      </c>
      <c r="I69" s="9">
        <f>SUMPRODUCT( (RTS!$A$3:$A$1043=A69)*(RTS!$B$3:$B$1043=C69)*(RTS!$E$3:$E$1043=D69)*(RTS!$C$3:$C$1043=F69)*(RTS!$G$3:$G$1043) )</f>
        <v>-90.334000000000003</v>
      </c>
      <c r="J69" s="9">
        <f>$J$4</f>
        <v>-0.6</v>
      </c>
      <c r="K69" s="9">
        <f t="shared" si="13"/>
        <v>-88.722999999999999</v>
      </c>
      <c r="L69" s="9">
        <f t="shared" si="13"/>
        <v>-90.933999999999997</v>
      </c>
      <c r="M69" s="9">
        <f>ABS(K69-K66)</f>
        <v>9.3999999999994088E-2</v>
      </c>
      <c r="N69" s="44">
        <f>ABS(L69-L66)</f>
        <v>0.25499999999999545</v>
      </c>
      <c r="O69" s="36"/>
    </row>
    <row r="70" spans="1:15" x14ac:dyDescent="0.2">
      <c r="A70" s="25">
        <v>7</v>
      </c>
      <c r="B70" s="25" t="s">
        <v>34</v>
      </c>
      <c r="C70" s="25" t="s">
        <v>38</v>
      </c>
      <c r="D70" s="25" t="s">
        <v>17</v>
      </c>
      <c r="E70" s="25" t="str">
        <f t="shared" si="11"/>
        <v xml:space="preserve">MPAC UMa L  45                 </v>
      </c>
      <c r="F70" s="25" t="s">
        <v>21</v>
      </c>
      <c r="G70" s="25" t="str">
        <f t="shared" si="12"/>
        <v>MPAC UMa L  45                  Z3</v>
      </c>
      <c r="H70" s="26">
        <f>SUMPRODUCT( (MPAC!$A$3:$A$1067=A70)*(MPAC!$B$3:$B$1067=C70)*(MPAC!$E$3:$E$1067=D70)*(MPAC!$C$3:$C$1067=F70)*(MPAC!$F$3:$F$1067) )</f>
        <v>-89.17</v>
      </c>
      <c r="I70" s="26">
        <f>SUMPRODUCT( (MPAC!$A$3:$A$1067=A70)*(MPAC!$B$3:$B$1067=C70)*(MPAC!$E$3:$E$1067=D70)*(MPAC!$C$3:$C$1067=F70)*(MPAC!$G$3:$G$1067) )</f>
        <v>-91.328000000000003</v>
      </c>
      <c r="J70" s="26">
        <v>0</v>
      </c>
      <c r="K70" s="26">
        <f t="shared" si="13"/>
        <v>-89.17</v>
      </c>
      <c r="L70" s="26">
        <f t="shared" si="13"/>
        <v>-91.328000000000003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9.1999999999999993</v>
      </c>
      <c r="K71" s="26">
        <f t="shared" si="13"/>
        <v>-91.61999999999999</v>
      </c>
      <c r="L71" s="26">
        <f t="shared" si="13"/>
        <v>-91.92</v>
      </c>
      <c r="M71" s="26">
        <f>ABS(K71-K70)</f>
        <v>2.4499999999999886</v>
      </c>
      <c r="N71" s="45">
        <f>ABS(L71-L70)</f>
        <v>0.59199999999999875</v>
      </c>
      <c r="O71" s="36"/>
    </row>
    <row r="72" spans="1:15" x14ac:dyDescent="0.2">
      <c r="A72" s="25">
        <v>7</v>
      </c>
      <c r="B72" s="25" t="s">
        <v>36</v>
      </c>
      <c r="C72" s="25" t="s">
        <v>29</v>
      </c>
      <c r="D72" s="25" t="s">
        <v>24</v>
      </c>
      <c r="E72" s="25" t="str">
        <f t="shared" si="11"/>
        <v>RC+CE HCLD STEP SF=2000 NS=120</v>
      </c>
      <c r="F72" s="25" t="s">
        <v>21</v>
      </c>
      <c r="G72" s="25" t="str">
        <f t="shared" si="12"/>
        <v>RC+CE HCLD STEP SF=2000 NS=120 Z3</v>
      </c>
      <c r="H72" s="26">
        <f>SUMPRODUCT( ('RC+CE'!$A$3:$A$988=A72)*('RC+CE'!$B$3:$B$988=C72)*('RC+CE'!$E$3:$E$988=D72)*('RC+CE'!$C$3:$C$988=F72)*('RC+CE'!$F$3:$F$988) )</f>
        <v>0</v>
      </c>
      <c r="I72" s="26">
        <f>SUMPRODUCT( ('RC+CE'!$A$3:$A$988=A72)*('RC+CE'!$B$3:$B$988=C72)*('RC+CE'!$E$3:$E$988=D72)*('RC+CE'!$C$3:$C$988=F72)*('RC+CE'!$H$3:$H$988) )</f>
        <v>-94.058000000000007</v>
      </c>
      <c r="J72" s="26">
        <f>$G$4</f>
        <v>1.4</v>
      </c>
      <c r="K72" s="26">
        <f t="shared" si="13"/>
        <v>1.4</v>
      </c>
      <c r="L72" s="26">
        <f t="shared" si="13"/>
        <v>-92.658000000000001</v>
      </c>
      <c r="M72" s="26"/>
      <c r="N72" s="45">
        <f>ABS(L72-L70)</f>
        <v>1.3299999999999983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">
        <v>12</v>
      </c>
      <c r="E75" s="119" t="str">
        <f t="shared" ref="E75:E83" si="14">CONCATENATE(B75," ",C75," ",D75)</f>
        <v xml:space="preserve">MPAC UMa P  45                 </v>
      </c>
      <c r="F75" s="119" t="s">
        <v>260</v>
      </c>
      <c r="G75" s="119" t="str">
        <f t="shared" ref="G75:G83" si="15">CONCATENATE(E75," ",F75)</f>
        <v>MPAC UMa P  45                  A2860</v>
      </c>
      <c r="H75" s="120">
        <f>SUMPRODUCT( (MPAC!$A$3:$A$1067=A75)*(MPAC!$B$3:$B$1067=C75)*(MPAC!$E$3:$E$1067=D75)*(MPAC!$C$3:$C$1067=F75)*(MPAC!$F$3:$F$1067) )</f>
        <v>-90.9</v>
      </c>
      <c r="I75" s="120">
        <f>SUMPRODUCT( (MPAC!$A$3:$A$1067=A75)*(MPAC!$B$3:$B$1067=C75)*(MPAC!$E$3:$E$1067=D75)*(MPAC!$C$3:$C$1067=F75)*(MPAC!$G$3:$G$1067) )</f>
        <v>-93.1</v>
      </c>
      <c r="J75" s="120">
        <v>0</v>
      </c>
      <c r="K75" s="120">
        <f>H75+$J75</f>
        <v>-90.9</v>
      </c>
      <c r="L75" s="120">
        <f>I75+$J75</f>
        <v>-93.1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11.4</v>
      </c>
      <c r="K76" s="120">
        <f t="shared" ref="K76:K77" si="16">H76+$J76</f>
        <v>-92</v>
      </c>
      <c r="L76" s="120">
        <f t="shared" ref="L76:L77" si="17">I76+$J76</f>
        <v>-92.3</v>
      </c>
      <c r="M76" s="121">
        <f>ABS(K76-K75)</f>
        <v>1.0999999999999943</v>
      </c>
      <c r="N76" s="121">
        <f>ABS(L76-L75)</f>
        <v>0.79999999999999716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2.2000000000000002</v>
      </c>
      <c r="K77" s="120">
        <f t="shared" si="16"/>
        <v>-90.1</v>
      </c>
      <c r="L77" s="120">
        <f t="shared" si="17"/>
        <v>-92</v>
      </c>
      <c r="M77" s="121">
        <f>ABS(K77-K75)</f>
        <v>0.80000000000001137</v>
      </c>
      <c r="N77" s="121">
        <f>ABS(L77-L75)</f>
        <v>1.0999999999999943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">
        <v>12</v>
      </c>
      <c r="E78" s="122" t="str">
        <f t="shared" si="14"/>
        <v xml:space="preserve">MPAC UMa P  45                 </v>
      </c>
      <c r="F78" s="122" t="s">
        <v>261</v>
      </c>
      <c r="G78" s="122" t="str">
        <f t="shared" si="15"/>
        <v>MPAC UMa P  45                  A5860</v>
      </c>
      <c r="H78" s="123">
        <f>SUMPRODUCT( (MPAC!$A$3:$A$1067=A78)*(MPAC!$B$3:$B$1067=C78)*(MPAC!$E$3:$E$1067=D78)*(MPAC!$C$3:$C$1067=F78)*(MPAC!$F$3:$F$1067) )</f>
        <v>-90</v>
      </c>
      <c r="I78" s="123">
        <f>SUMPRODUCT( (MPAC!$A$3:$A$1067=A78)*(MPAC!$B$3:$B$1067=C78)*(MPAC!$E$3:$E$1067=D78)*(MPAC!$C$3:$C$1067=F78)*(MPAC!$G$3:$G$1067) )</f>
        <v>-92.2</v>
      </c>
      <c r="J78" s="123">
        <v>0</v>
      </c>
      <c r="K78" s="123">
        <f>H78+$J78</f>
        <v>-90</v>
      </c>
      <c r="L78" s="123">
        <f>I78+$J78</f>
        <v>-92.2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11.4</v>
      </c>
      <c r="K79" s="123">
        <f t="shared" ref="K79:K83" si="18">H79+$J79</f>
        <v>-91.8</v>
      </c>
      <c r="L79" s="123">
        <f t="shared" ref="L79:L83" si="19">I79+$J79</f>
        <v>-92.1</v>
      </c>
      <c r="M79" s="124">
        <f>ABS(K79-K78)</f>
        <v>1.7999999999999972</v>
      </c>
      <c r="N79" s="124">
        <f>ABS(L79-L78)</f>
        <v>0.10000000000000853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2.2000000000000002</v>
      </c>
      <c r="K80" s="123">
        <f t="shared" si="18"/>
        <v>-90.1</v>
      </c>
      <c r="L80" s="123">
        <f t="shared" si="19"/>
        <v>-92</v>
      </c>
      <c r="M80" s="124">
        <f>ABS(K80-K78)</f>
        <v>9.9999999999994316E-2</v>
      </c>
      <c r="N80" s="124">
        <f>ABS(L80-L78)</f>
        <v>0.20000000000000284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">
        <v>12</v>
      </c>
      <c r="E81" s="125" t="str">
        <f t="shared" si="14"/>
        <v xml:space="preserve">MPAC UMa P  45                 </v>
      </c>
      <c r="F81" s="125" t="s">
        <v>262</v>
      </c>
      <c r="G81" s="125" t="str">
        <f t="shared" si="15"/>
        <v>MPAC UMa P  45                  S5</v>
      </c>
      <c r="H81" s="126">
        <f>SUMPRODUCT( (MPAC!$A$3:$A$1067=A81)*(MPAC!$B$3:$B$1067=C81)*(MPAC!$E$3:$E$1067=D81)*(MPAC!$C$3:$C$1067=F81)*(MPAC!$F$3:$F$1067) )</f>
        <v>-88.7</v>
      </c>
      <c r="I81" s="126">
        <f>SUMPRODUCT( (MPAC!$A$3:$A$1067=A81)*(MPAC!$B$3:$B$1067=C81)*(MPAC!$E$3:$E$1067=D81)*(MPAC!$C$3:$C$1067=F81)*(MPAC!$G$3:$G$1067) )</f>
        <v>-92.9</v>
      </c>
      <c r="J81" s="126">
        <v>0</v>
      </c>
      <c r="K81" s="126">
        <f t="shared" si="18"/>
        <v>-88.7</v>
      </c>
      <c r="L81" s="126">
        <f t="shared" si="19"/>
        <v>-92.9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11.4</v>
      </c>
      <c r="K82" s="126">
        <f t="shared" si="18"/>
        <v>-93.3</v>
      </c>
      <c r="L82" s="126">
        <f t="shared" si="19"/>
        <v>-93.699999999999989</v>
      </c>
      <c r="M82" s="127">
        <f>ABS(K82-K81)</f>
        <v>4.5999999999999943</v>
      </c>
      <c r="N82" s="127">
        <f>ABS(L82-L81)</f>
        <v>0.79999999999998295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2.2000000000000002</v>
      </c>
      <c r="K83" s="126">
        <f t="shared" si="18"/>
        <v>2.2000000000000002</v>
      </c>
      <c r="L83" s="126">
        <f t="shared" si="19"/>
        <v>-94</v>
      </c>
      <c r="M83" s="127"/>
      <c r="N83" s="127">
        <f>ABS(L83-L81)</f>
        <v>1.0999999999999943</v>
      </c>
      <c r="O83" s="36"/>
    </row>
    <row r="84" spans="1:15" s="112" customFormat="1" x14ac:dyDescent="0.2">
      <c r="A84" s="128"/>
      <c r="B84" s="128"/>
      <c r="C84" s="128"/>
      <c r="D84" s="128"/>
      <c r="E84" s="128"/>
      <c r="F84" s="128"/>
      <c r="G84" s="128"/>
      <c r="H84" s="129"/>
      <c r="I84" s="129"/>
      <c r="J84" s="129"/>
      <c r="K84" s="129"/>
      <c r="L84" s="129"/>
      <c r="M84" s="130"/>
      <c r="N84" s="130"/>
    </row>
    <row r="85" spans="1:15" s="112" customFormat="1" x14ac:dyDescent="0.2">
      <c r="A85" s="128"/>
      <c r="B85" s="128"/>
      <c r="C85" s="128"/>
      <c r="D85" s="128"/>
      <c r="E85" s="128"/>
      <c r="F85" s="128"/>
      <c r="G85" s="128"/>
      <c r="H85" s="129"/>
      <c r="I85" s="129"/>
      <c r="J85" s="129"/>
      <c r="K85" s="129"/>
      <c r="L85" s="129"/>
      <c r="M85" s="130"/>
      <c r="N85" s="130"/>
    </row>
    <row r="86" spans="1:15" s="112" customFormat="1" x14ac:dyDescent="0.2">
      <c r="A86" s="128"/>
      <c r="B86" s="128"/>
      <c r="C86" s="128"/>
      <c r="D86" s="128"/>
      <c r="E86" s="128"/>
      <c r="F86" s="128"/>
      <c r="G86" s="128"/>
      <c r="H86" s="129"/>
      <c r="I86" s="129"/>
      <c r="J86" s="129"/>
      <c r="K86" s="129"/>
      <c r="L86" s="129"/>
      <c r="M86" s="130"/>
      <c r="N86" s="130"/>
    </row>
    <row r="87" spans="1:15" x14ac:dyDescent="0.2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  <c r="O87" s="36"/>
    </row>
    <row r="88" spans="1:15" x14ac:dyDescent="0.2">
      <c r="A88" s="10" t="s">
        <v>5</v>
      </c>
      <c r="B88" s="10" t="s">
        <v>30</v>
      </c>
      <c r="C88" s="10" t="s">
        <v>7</v>
      </c>
      <c r="D88" s="10" t="s">
        <v>39</v>
      </c>
      <c r="E88" s="10" t="s">
        <v>40</v>
      </c>
      <c r="F88" s="10" t="s">
        <v>4</v>
      </c>
      <c r="G88" s="10" t="s">
        <v>41</v>
      </c>
      <c r="H88" s="11" t="s">
        <v>31</v>
      </c>
      <c r="I88" s="11" t="s">
        <v>32</v>
      </c>
      <c r="J88" s="11" t="s">
        <v>42</v>
      </c>
      <c r="K88" s="11" t="s">
        <v>43</v>
      </c>
      <c r="L88" s="11" t="s">
        <v>44</v>
      </c>
      <c r="M88" s="11" t="s">
        <v>45</v>
      </c>
      <c r="N88" s="38" t="s">
        <v>46</v>
      </c>
      <c r="O88" s="36"/>
    </row>
    <row r="89" spans="1:15" x14ac:dyDescent="0.2">
      <c r="A89" s="119">
        <v>41</v>
      </c>
      <c r="B89" s="119" t="s">
        <v>34</v>
      </c>
      <c r="C89" s="119" t="s">
        <v>38</v>
      </c>
      <c r="D89" s="119" t="s">
        <v>17</v>
      </c>
      <c r="E89" s="119" t="str">
        <f t="shared" ref="E89:E97" si="20">CONCATENATE(B89," ",C89," ",D89)</f>
        <v xml:space="preserve">MPAC UMa L  45                 </v>
      </c>
      <c r="F89" s="119" t="s">
        <v>260</v>
      </c>
      <c r="G89" s="119" t="str">
        <f t="shared" ref="G89:G97" si="21">CONCATENATE(E89," ",F89)</f>
        <v>MPAC UMa L  45                  A2860</v>
      </c>
      <c r="H89" s="120">
        <f>SUMPRODUCT( (MPAC!$A$3:$A$1067=A89)*(MPAC!$B$3:$B$1067=C89)*(MPAC!$E$3:$E$1067=D89)*(MPAC!$C$3:$C$1067=F89)*(MPAC!$F$3:$F$1067) )</f>
        <v>-90.8</v>
      </c>
      <c r="I89" s="120">
        <f>SUMPRODUCT( (MPAC!$A$3:$A$1067=A89)*(MPAC!$B$3:$B$1067=C89)*(MPAC!$E$3:$E$1067=D89)*(MPAC!$C$3:$C$1067=F89)*(MPAC!$G$3:$G$1067) )</f>
        <v>-92.9</v>
      </c>
      <c r="J89" s="120">
        <v>0</v>
      </c>
      <c r="K89" s="120">
        <f>H89+$J89</f>
        <v>-90.8</v>
      </c>
      <c r="L89" s="120">
        <f>I89+$J89</f>
        <v>-92.9</v>
      </c>
      <c r="M89" s="121"/>
      <c r="N89" s="121"/>
      <c r="O89" s="36"/>
    </row>
    <row r="90" spans="1:15" x14ac:dyDescent="0.2">
      <c r="A90" s="119">
        <v>41</v>
      </c>
      <c r="B90" s="119" t="s">
        <v>33</v>
      </c>
      <c r="C90" s="119" t="s">
        <v>23</v>
      </c>
      <c r="D90" s="119" t="s">
        <v>24</v>
      </c>
      <c r="E90" s="119" t="str">
        <f t="shared" si="20"/>
        <v>RC NIST STEP SF=2000 NS=120</v>
      </c>
      <c r="F90" s="119" t="s">
        <v>260</v>
      </c>
      <c r="G90" s="119" t="str">
        <f t="shared" si="21"/>
        <v>RC NIST STEP SF=2000 NS=120 A2860</v>
      </c>
      <c r="H90" s="120">
        <f>SUMPRODUCT( ('RC'!$A$3:$A$1000=A90)*('RC'!$B$3:$B$1000=C90)*('RC'!$E$3:$E$1000=D90)*('RC'!$C$3:$C$1000=F90)*('RC'!$F$3:$F$1000) )</f>
        <v>-103.4</v>
      </c>
      <c r="I90" s="120">
        <f>SUMPRODUCT( ('RC'!$A$3:$A$1000=A90)*('RC'!$B$3:$B$1000=C90)*('RC'!$E$3:$E$1000=D90)*('RC'!$C$3:$C$1000=F90)*('RC'!$H$3:$H$1000) )</f>
        <v>-103.7</v>
      </c>
      <c r="J90" s="120">
        <f>$D$5</f>
        <v>11.4</v>
      </c>
      <c r="K90" s="120">
        <f t="shared" ref="K90:L97" si="22">H90+$J90</f>
        <v>-92</v>
      </c>
      <c r="L90" s="120">
        <f t="shared" si="22"/>
        <v>-92.3</v>
      </c>
      <c r="M90" s="121">
        <f>ABS(K90-K89)</f>
        <v>1.2000000000000028</v>
      </c>
      <c r="N90" s="121">
        <f>ABS(L90-L89)</f>
        <v>0.60000000000000853</v>
      </c>
      <c r="O90" s="36"/>
    </row>
    <row r="91" spans="1:15" x14ac:dyDescent="0.2">
      <c r="A91" s="119">
        <v>41</v>
      </c>
      <c r="B91" s="119" t="s">
        <v>36</v>
      </c>
      <c r="C91" s="119" t="s">
        <v>29</v>
      </c>
      <c r="D91" s="119" t="s">
        <v>24</v>
      </c>
      <c r="E91" s="119" t="str">
        <f t="shared" si="20"/>
        <v>RC+CE HCLD STEP SF=2000 NS=120</v>
      </c>
      <c r="F91" s="119" t="s">
        <v>260</v>
      </c>
      <c r="G91" s="119" t="str">
        <f t="shared" si="21"/>
        <v>RC+CE HCLD STEP SF=2000 NS=120 A2860</v>
      </c>
      <c r="H91" s="120">
        <f>SUMPRODUCT( ('RC+CE'!$A$3:$A$988=A91)*('RC+CE'!$B$3:$B$988=C91)*('RC+CE'!$E$3:$E$988=D91)*('RC+CE'!$C$3:$C$988=F91)*('RC+CE'!$F$3:$F$988) )</f>
        <v>-92.3</v>
      </c>
      <c r="I91" s="120">
        <f>SUMPRODUCT( ('RC+CE'!$A$3:$A$988=A91)*('RC+CE'!$B$3:$B$988=C91)*('RC+CE'!$E$3:$E$988=D91)*('RC+CE'!$C$3:$C$988=F91)*('RC+CE'!$H$3:$H$988) )</f>
        <v>-94.2</v>
      </c>
      <c r="J91" s="120">
        <f>$G$5</f>
        <v>2.2000000000000002</v>
      </c>
      <c r="K91" s="120">
        <f t="shared" si="22"/>
        <v>-90.1</v>
      </c>
      <c r="L91" s="120">
        <f t="shared" si="22"/>
        <v>-92</v>
      </c>
      <c r="M91" s="121">
        <f>ABS(K91-K89)</f>
        <v>0.70000000000000284</v>
      </c>
      <c r="N91" s="121">
        <f>ABS(L91-L89)</f>
        <v>0.90000000000000568</v>
      </c>
      <c r="O91" s="36"/>
    </row>
    <row r="92" spans="1:15" x14ac:dyDescent="0.2">
      <c r="A92" s="122">
        <v>41</v>
      </c>
      <c r="B92" s="122" t="s">
        <v>34</v>
      </c>
      <c r="C92" s="122" t="s">
        <v>38</v>
      </c>
      <c r="D92" s="122" t="s">
        <v>17</v>
      </c>
      <c r="E92" s="122" t="str">
        <f t="shared" si="20"/>
        <v xml:space="preserve">MPAC UMa L  45                 </v>
      </c>
      <c r="F92" s="122" t="s">
        <v>261</v>
      </c>
      <c r="G92" s="122" t="str">
        <f t="shared" si="21"/>
        <v>MPAC UMa L  45                  A5860</v>
      </c>
      <c r="H92" s="123">
        <f>SUMPRODUCT( (MPAC!$A$3:$A$1067=A92)*(MPAC!$B$3:$B$1067=C92)*(MPAC!$E$3:$E$1067=D92)*(MPAC!$C$3:$C$1067=F92)*(MPAC!$F$3:$F$1067) )</f>
        <v>-90.2</v>
      </c>
      <c r="I92" s="123">
        <f>SUMPRODUCT( (MPAC!$A$3:$A$1067=A92)*(MPAC!$B$3:$B$1067=C92)*(MPAC!$E$3:$E$1067=D92)*(MPAC!$C$3:$C$1067=F92)*(MPAC!$G$3:$G$1067) )</f>
        <v>-92.3</v>
      </c>
      <c r="J92" s="123">
        <v>0</v>
      </c>
      <c r="K92" s="123">
        <f t="shared" si="22"/>
        <v>-90.2</v>
      </c>
      <c r="L92" s="123">
        <f t="shared" si="22"/>
        <v>-92.3</v>
      </c>
      <c r="M92" s="124"/>
      <c r="N92" s="124"/>
      <c r="O92" s="36"/>
    </row>
    <row r="93" spans="1:15" x14ac:dyDescent="0.2">
      <c r="A93" s="122">
        <v>41</v>
      </c>
      <c r="B93" s="122" t="s">
        <v>33</v>
      </c>
      <c r="C93" s="122" t="s">
        <v>23</v>
      </c>
      <c r="D93" s="122" t="s">
        <v>24</v>
      </c>
      <c r="E93" s="122" t="str">
        <f t="shared" si="20"/>
        <v>RC NIST STEP SF=2000 NS=120</v>
      </c>
      <c r="F93" s="122" t="s">
        <v>261</v>
      </c>
      <c r="G93" s="122" t="str">
        <f t="shared" si="21"/>
        <v>RC NIST STEP SF=2000 NS=120 A5860</v>
      </c>
      <c r="H93" s="123">
        <f>SUMPRODUCT( ('RC'!$A$3:$A$1000=A93)*('RC'!$B$3:$B$1000=C93)*('RC'!$E$3:$E$1000=D93)*('RC'!$C$3:$C$1000=F93)*('RC'!$F$3:$F$1000) )</f>
        <v>-103.2</v>
      </c>
      <c r="I93" s="123">
        <f>SUMPRODUCT( ('RC'!$A$3:$A$1000=A93)*('RC'!$B$3:$B$1000=C93)*('RC'!$E$3:$E$1000=D93)*('RC'!$C$3:$C$1000=F93)*('RC'!$H$3:$H$1000) )</f>
        <v>-103.5</v>
      </c>
      <c r="J93" s="123">
        <f>$D$5</f>
        <v>11.4</v>
      </c>
      <c r="K93" s="123">
        <f t="shared" si="22"/>
        <v>-91.8</v>
      </c>
      <c r="L93" s="123">
        <f t="shared" si="22"/>
        <v>-92.1</v>
      </c>
      <c r="M93" s="124">
        <f>ABS(K93-K92)</f>
        <v>1.5999999999999943</v>
      </c>
      <c r="N93" s="124">
        <f>ABS(L93-L92)</f>
        <v>0.20000000000000284</v>
      </c>
      <c r="O93" s="36"/>
    </row>
    <row r="94" spans="1:15" x14ac:dyDescent="0.2">
      <c r="A94" s="122">
        <v>41</v>
      </c>
      <c r="B94" s="122" t="s">
        <v>36</v>
      </c>
      <c r="C94" s="122" t="s">
        <v>29</v>
      </c>
      <c r="D94" s="122" t="s">
        <v>24</v>
      </c>
      <c r="E94" s="122" t="str">
        <f t="shared" si="20"/>
        <v>RC+CE HCLD STEP SF=2000 NS=120</v>
      </c>
      <c r="F94" s="122" t="s">
        <v>261</v>
      </c>
      <c r="G94" s="122" t="str">
        <f t="shared" si="21"/>
        <v>RC+CE HCLD STEP SF=2000 NS=120 A5860</v>
      </c>
      <c r="H94" s="123">
        <f>SUMPRODUCT( ('RC+CE'!$A$3:$A$988=A94)*('RC+CE'!$B$3:$B$988=C94)*('RC+CE'!$E$3:$E$988=D94)*('RC+CE'!$C$3:$C$988=F94)*('RC+CE'!$F$3:$F$988) )</f>
        <v>-92.3</v>
      </c>
      <c r="I94" s="123">
        <f>SUMPRODUCT( ('RC+CE'!$A$3:$A$988=A94)*('RC+CE'!$B$3:$B$988=C94)*('RC+CE'!$E$3:$E$988=D94)*('RC+CE'!$C$3:$C$988=F94)*('RC+CE'!$H$3:$H$988) )</f>
        <v>-94.2</v>
      </c>
      <c r="J94" s="123">
        <f>$G$5</f>
        <v>2.2000000000000002</v>
      </c>
      <c r="K94" s="123">
        <f t="shared" si="22"/>
        <v>-90.1</v>
      </c>
      <c r="L94" s="123">
        <f t="shared" si="22"/>
        <v>-92</v>
      </c>
      <c r="M94" s="124">
        <f>ABS(K94-K92)</f>
        <v>0.10000000000000853</v>
      </c>
      <c r="N94" s="124">
        <f>ABS(L94-L92)</f>
        <v>0.29999999999999716</v>
      </c>
      <c r="O94" s="36"/>
    </row>
    <row r="95" spans="1:15" x14ac:dyDescent="0.2">
      <c r="A95" s="125">
        <v>41</v>
      </c>
      <c r="B95" s="125" t="s">
        <v>34</v>
      </c>
      <c r="C95" s="125" t="s">
        <v>38</v>
      </c>
      <c r="D95" s="125" t="s">
        <v>17</v>
      </c>
      <c r="E95" s="125" t="str">
        <f t="shared" si="20"/>
        <v xml:space="preserve">MPAC UMa L  45                 </v>
      </c>
      <c r="F95" s="125" t="s">
        <v>262</v>
      </c>
      <c r="G95" s="125" t="str">
        <f t="shared" si="21"/>
        <v>MPAC UMa L  45                  S5</v>
      </c>
      <c r="H95" s="126">
        <f>SUMPRODUCT( (MPAC!$A$3:$A$1067=A95)*(MPAC!$B$3:$B$1067=C95)*(MPAC!$E$3:$E$1067=D95)*(MPAC!$C$3:$C$1067=F95)*(MPAC!$F$3:$F$1067) )</f>
        <v>-90.9</v>
      </c>
      <c r="I95" s="126">
        <f>SUMPRODUCT( (MPAC!$A$3:$A$1067=A95)*(MPAC!$B$3:$B$1067=C95)*(MPAC!$E$3:$E$1067=D95)*(MPAC!$C$3:$C$1067=F95)*(MPAC!$G$3:$G$1067) )</f>
        <v>-94.6</v>
      </c>
      <c r="J95" s="126">
        <v>0</v>
      </c>
      <c r="K95" s="126">
        <f t="shared" si="22"/>
        <v>-90.9</v>
      </c>
      <c r="L95" s="126">
        <f t="shared" si="22"/>
        <v>-94.6</v>
      </c>
      <c r="M95" s="127"/>
      <c r="N95" s="127"/>
      <c r="O95" s="36"/>
    </row>
    <row r="96" spans="1:15" x14ac:dyDescent="0.2">
      <c r="A96" s="125">
        <v>41</v>
      </c>
      <c r="B96" s="125" t="s">
        <v>33</v>
      </c>
      <c r="C96" s="125" t="s">
        <v>23</v>
      </c>
      <c r="D96" s="125" t="s">
        <v>24</v>
      </c>
      <c r="E96" s="125" t="str">
        <f t="shared" si="20"/>
        <v>RC NIST STEP SF=2000 NS=120</v>
      </c>
      <c r="F96" s="125" t="s">
        <v>262</v>
      </c>
      <c r="G96" s="125" t="str">
        <f t="shared" si="21"/>
        <v>RC NIST STEP SF=2000 NS=120 S5</v>
      </c>
      <c r="H96" s="126">
        <f>SUMPRODUCT( ('RC'!$A$3:$A$1000=A96)*('RC'!$B$3:$B$1000=C96)*('RC'!$E$3:$E$1000=D96)*('RC'!$C$3:$C$1000=F96)*('RC'!$F$3:$F$1000) )</f>
        <v>-104.7</v>
      </c>
      <c r="I96" s="126">
        <f>SUMPRODUCT( ('RC'!$A$3:$A$1000=A96)*('RC'!$B$3:$B$1000=C96)*('RC'!$E$3:$E$1000=D96)*('RC'!$C$3:$C$1000=F96)*('RC'!$H$3:$H$1000) )</f>
        <v>-105.1</v>
      </c>
      <c r="J96" s="126">
        <f>$D$5</f>
        <v>11.4</v>
      </c>
      <c r="K96" s="126">
        <f t="shared" si="22"/>
        <v>-93.3</v>
      </c>
      <c r="L96" s="126">
        <f t="shared" si="22"/>
        <v>-93.699999999999989</v>
      </c>
      <c r="M96" s="127">
        <f>ABS(K96-K95)</f>
        <v>2.3999999999999915</v>
      </c>
      <c r="N96" s="127">
        <f>ABS(L96-L95)</f>
        <v>0.90000000000000568</v>
      </c>
      <c r="O96" s="36"/>
    </row>
    <row r="97" spans="1:15" x14ac:dyDescent="0.2">
      <c r="A97" s="125">
        <v>41</v>
      </c>
      <c r="B97" s="125" t="s">
        <v>36</v>
      </c>
      <c r="C97" s="125" t="s">
        <v>29</v>
      </c>
      <c r="D97" s="125" t="s">
        <v>24</v>
      </c>
      <c r="E97" s="125" t="str">
        <f t="shared" si="20"/>
        <v>RC+CE HCLD STEP SF=2000 NS=120</v>
      </c>
      <c r="F97" s="125" t="s">
        <v>262</v>
      </c>
      <c r="G97" s="125" t="str">
        <f t="shared" si="21"/>
        <v>RC+CE HCLD STEP SF=2000 NS=120 S5</v>
      </c>
      <c r="H97" s="126">
        <f>SUMPRODUCT( ('RC+CE'!$A$3:$A$988=A97)*('RC+CE'!$B$3:$B$988=C97)*('RC+CE'!$E$3:$E$988=D97)*('RC+CE'!$C$3:$C$988=F97)*('RC+CE'!$F$3:$F$988) )</f>
        <v>0</v>
      </c>
      <c r="I97" s="126">
        <f>SUMPRODUCT( ('RC+CE'!$A$3:$A$988=A97)*('RC+CE'!$B$3:$B$988=C97)*('RC+CE'!$E$3:$E$988=D97)*('RC+CE'!$C$3:$C$988=F97)*('RC+CE'!$H$3:$H$988) )</f>
        <v>-96.2</v>
      </c>
      <c r="J97" s="126">
        <f>$G$5</f>
        <v>2.2000000000000002</v>
      </c>
      <c r="K97" s="126">
        <f t="shared" si="22"/>
        <v>2.2000000000000002</v>
      </c>
      <c r="L97" s="126">
        <f t="shared" si="22"/>
        <v>-94</v>
      </c>
      <c r="M97" s="127"/>
      <c r="N97" s="127">
        <f>ABS(L97-L95)</f>
        <v>0.59999999999999432</v>
      </c>
      <c r="O97" s="36"/>
    </row>
    <row r="98" spans="1:15" s="112" customFormat="1" x14ac:dyDescent="0.2">
      <c r="A98" s="128"/>
      <c r="B98" s="128"/>
      <c r="C98" s="128"/>
      <c r="D98" s="128"/>
      <c r="E98" s="128"/>
      <c r="F98" s="128"/>
      <c r="G98" s="128"/>
      <c r="H98" s="129"/>
      <c r="I98" s="129"/>
      <c r="J98" s="129"/>
      <c r="K98" s="129"/>
      <c r="L98" s="129"/>
      <c r="M98" s="130"/>
      <c r="N98" s="130"/>
    </row>
    <row r="99" spans="1:15" s="112" customFormat="1" x14ac:dyDescent="0.2">
      <c r="A99" s="128"/>
      <c r="B99" s="128"/>
      <c r="C99" s="128"/>
      <c r="D99" s="128"/>
      <c r="E99" s="128"/>
      <c r="F99" s="128"/>
      <c r="G99" s="128"/>
      <c r="H99" s="129"/>
      <c r="I99" s="129"/>
      <c r="J99" s="129"/>
      <c r="K99" s="129"/>
      <c r="L99" s="129"/>
      <c r="M99" s="130"/>
      <c r="N99" s="130"/>
    </row>
    <row r="100" spans="1:15" s="112" customFormat="1" x14ac:dyDescent="0.2">
      <c r="A100" s="128"/>
      <c r="B100" s="128"/>
      <c r="C100" s="128"/>
      <c r="D100" s="128"/>
      <c r="E100" s="128"/>
      <c r="F100" s="128"/>
      <c r="G100" s="128"/>
      <c r="H100" s="129"/>
      <c r="I100" s="129"/>
      <c r="J100" s="129"/>
      <c r="K100" s="129"/>
      <c r="L100" s="129"/>
      <c r="M100" s="130"/>
      <c r="N100" s="130"/>
    </row>
    <row r="101" spans="1:15" x14ac:dyDescent="0.2">
      <c r="O101" s="36"/>
    </row>
    <row r="102" spans="1:15" x14ac:dyDescent="0.2">
      <c r="O102" s="36"/>
    </row>
    <row r="103" spans="1:15" x14ac:dyDescent="0.2">
      <c r="O103" s="36"/>
    </row>
    <row r="104" spans="1:15" x14ac:dyDescent="0.2">
      <c r="O104" s="36"/>
    </row>
    <row r="105" spans="1:15" x14ac:dyDescent="0.2">
      <c r="O105" s="36"/>
    </row>
    <row r="106" spans="1:15" x14ac:dyDescent="0.2">
      <c r="O106" s="36"/>
    </row>
    <row r="107" spans="1:15" x14ac:dyDescent="0.2">
      <c r="O107" s="36"/>
    </row>
    <row r="108" spans="1:15" x14ac:dyDescent="0.2">
      <c r="O108" s="36"/>
    </row>
    <row r="109" spans="1:15" x14ac:dyDescent="0.2">
      <c r="O109" s="36"/>
    </row>
    <row r="110" spans="1:15" x14ac:dyDescent="0.2">
      <c r="O110" s="36"/>
    </row>
    <row r="111" spans="1:15" x14ac:dyDescent="0.2">
      <c r="O111" s="36"/>
    </row>
    <row r="112" spans="1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  <row r="124" spans="15:15" x14ac:dyDescent="0.2">
      <c r="O124" s="36"/>
    </row>
    <row r="125" spans="15:15" x14ac:dyDescent="0.2">
      <c r="O125" s="36"/>
    </row>
  </sheetData>
  <mergeCells count="26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D6:F6"/>
    <mergeCell ref="G6:I6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I3" sqref="I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240" t="s">
        <v>109</v>
      </c>
      <c r="B1" s="240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0"/>
      <c r="B2" s="240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0"/>
      <c r="B3" s="240"/>
      <c r="C3" s="46">
        <v>13</v>
      </c>
      <c r="D3" s="33">
        <v>4</v>
      </c>
      <c r="E3" s="34">
        <f>MAX(N24,N28,N32)</f>
        <v>0.91519888506675784</v>
      </c>
      <c r="F3" s="49">
        <f>MAX(M24,M28,M32)</f>
        <v>2.5922325217832309</v>
      </c>
      <c r="G3" s="34">
        <v>1.4</v>
      </c>
      <c r="H3" s="34">
        <f>MAX(N25,N29,N33)</f>
        <v>0.4892727868436566</v>
      </c>
      <c r="I3" s="2">
        <f>MAX(M25,M29,M33)</f>
        <v>0.34623252178323582</v>
      </c>
      <c r="J3" s="34">
        <v>0.2</v>
      </c>
      <c r="K3" s="34">
        <f>MAX(N26,N30)</f>
        <v>9.0854475313591365E-2</v>
      </c>
      <c r="L3" s="2">
        <f>MAX(M26,M30)</f>
        <v>6.5750075333724567E-2</v>
      </c>
      <c r="M3" s="35">
        <f>MAX(E3,H3,K3)</f>
        <v>0.91519888506675784</v>
      </c>
      <c r="N3" s="35">
        <f>MAX(F3,I3,L3)</f>
        <v>2.5922325217832309</v>
      </c>
      <c r="O3" s="35">
        <f t="shared" ref="O3:P5" si="0">MAX(H3,K3)</f>
        <v>0.4892727868436566</v>
      </c>
      <c r="P3" s="35">
        <f t="shared" si="0"/>
        <v>0.34623252178323582</v>
      </c>
    </row>
    <row r="4" spans="1:16" x14ac:dyDescent="0.2">
      <c r="A4" s="240"/>
      <c r="B4" s="240"/>
      <c r="C4" s="46">
        <v>7</v>
      </c>
      <c r="D4" s="33">
        <v>6.4</v>
      </c>
      <c r="E4" s="34">
        <f>MAX(N37,N41,N45)</f>
        <v>0.58513185894689457</v>
      </c>
      <c r="F4" s="49">
        <f>MAX(M37,M41,M45)</f>
        <v>2.1102510905208192</v>
      </c>
      <c r="G4" s="34">
        <v>4</v>
      </c>
      <c r="H4" s="34">
        <f>MAX(N38,N42,N46)</f>
        <v>0.54113185894689764</v>
      </c>
      <c r="I4" s="2">
        <f>MAX(M38,M42,M46)</f>
        <v>0.90225109052082075</v>
      </c>
      <c r="J4" s="34">
        <v>0.2</v>
      </c>
      <c r="K4" s="34">
        <f>MAX(N39,N43)</f>
        <v>0.38752700363001225</v>
      </c>
      <c r="L4" s="2">
        <f>MAX(M39,M43)</f>
        <v>0.42840972440868086</v>
      </c>
      <c r="M4" s="35">
        <f>MAX(E4,H4,K4)</f>
        <v>0.58513185894689457</v>
      </c>
      <c r="N4" s="35">
        <f>MAX(F4,I4,L4)</f>
        <v>2.1102510905208192</v>
      </c>
      <c r="O4" s="35">
        <f t="shared" si="0"/>
        <v>0.54113185894689764</v>
      </c>
      <c r="P4" s="35">
        <f t="shared" si="0"/>
        <v>0.90225109052082075</v>
      </c>
    </row>
    <row r="5" spans="1:16" x14ac:dyDescent="0.2">
      <c r="A5" s="111"/>
      <c r="B5" s="111"/>
      <c r="C5" s="46">
        <v>41</v>
      </c>
      <c r="D5" s="33">
        <v>6.2</v>
      </c>
      <c r="E5" s="34">
        <f>MAX(N50,N53,N56,N59)</f>
        <v>0.33969464565387852</v>
      </c>
      <c r="F5" s="49">
        <f>MAX(M50,M53,M56,M59)</f>
        <v>2.055842250651466</v>
      </c>
      <c r="G5" s="34">
        <v>3.8</v>
      </c>
      <c r="H5" s="34">
        <f>MAX(N51,N54,N57,N60)</f>
        <v>0.38593160472998989</v>
      </c>
      <c r="I5" s="2">
        <f>MAX(M51,M54,M57,M60)</f>
        <v>1.0092472134646897</v>
      </c>
      <c r="J5" s="34"/>
      <c r="K5" s="34"/>
      <c r="L5" s="2"/>
      <c r="M5" s="34">
        <f t="shared" ref="M5:N5" si="1">MAX(E5,H5,K5)</f>
        <v>0.38593160472998989</v>
      </c>
      <c r="N5" s="34">
        <f t="shared" si="1"/>
        <v>2.055842250651466</v>
      </c>
      <c r="O5" s="35">
        <f t="shared" si="0"/>
        <v>0.38593160472998989</v>
      </c>
      <c r="P5" s="35">
        <f t="shared" si="0"/>
        <v>1.0092472134646897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Opt.C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9" t="s">
        <v>99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97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100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104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37</v>
      </c>
      <c r="D23" s="18" t="s">
        <v>96</v>
      </c>
      <c r="E23" s="18" t="str">
        <f t="shared" ref="E23:E33" si="2">CONCATENATE(B23," ",C23," ",D23)</f>
        <v>MPAC UMi AVG {P 45,L 45,P 90}</v>
      </c>
      <c r="F23" s="18" t="s">
        <v>8</v>
      </c>
      <c r="G23" s="18" t="str">
        <f t="shared" ref="G23:G33" si="3">CONCATENATE(E23," ",F23)</f>
        <v>MPAC UMi AVG {P 45,L 45,P 90} XT1080</v>
      </c>
      <c r="H23" s="19">
        <f>SUMPRODUCT( (MPAC!$A$3:$A$1067=A23)*(MPAC!$B$3:$B$1067=C23)*(MPAC!$E$3:$E$1067=D23)*(MPAC!$C$3:$C$1067=F23)*(MPAC!$H$3:$H$1067) )</f>
        <v>-93.427767478216765</v>
      </c>
      <c r="I23" s="19">
        <f>SUMPRODUCT( (MPAC!$A$3:$A$1067=A23)*(MPAC!$B$3:$B$1067=C23)*(MPAC!$E$3:$E$1067=D23)*(MPAC!$C$3:$C$1067=F23)*(MPAC!$I$3:$I$1067) )</f>
        <v>-95.374801114933248</v>
      </c>
      <c r="J23" s="19">
        <v>0</v>
      </c>
      <c r="K23" s="19">
        <f>H23+$J23</f>
        <v>-93.427767478216765</v>
      </c>
      <c r="L23" s="19">
        <f>I23+$J23</f>
        <v>-95.374801114933248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4</v>
      </c>
      <c r="K24" s="19">
        <f t="shared" ref="K24:L33" si="4">H24+$J24</f>
        <v>-96.02</v>
      </c>
      <c r="L24" s="19">
        <f t="shared" si="4"/>
        <v>-96.29</v>
      </c>
      <c r="M24" s="39">
        <f>ABS(K24-K23)</f>
        <v>2.5922325217832309</v>
      </c>
      <c r="N24" s="39">
        <f>ABS(L24-L23)</f>
        <v>0.91519888506675784</v>
      </c>
      <c r="O24" s="36"/>
    </row>
    <row r="25" spans="1:15" x14ac:dyDescent="0.2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1.4</v>
      </c>
      <c r="K25" s="19">
        <f t="shared" si="4"/>
        <v>-93.774000000000001</v>
      </c>
      <c r="L25" s="19">
        <f t="shared" si="4"/>
        <v>-95.338999999999999</v>
      </c>
      <c r="M25" s="39">
        <f>ABS(K25-K23)</f>
        <v>0.34623252178323582</v>
      </c>
      <c r="N25" s="39">
        <f>ABS(L25-L23)</f>
        <v>3.5801114933249778E-2</v>
      </c>
      <c r="O25" s="36"/>
    </row>
    <row r="26" spans="1:15" x14ac:dyDescent="0.2">
      <c r="A26" s="18">
        <v>13</v>
      </c>
      <c r="B26" s="18" t="s">
        <v>35</v>
      </c>
      <c r="C26" s="18" t="s">
        <v>37</v>
      </c>
      <c r="D26" s="18" t="s">
        <v>96</v>
      </c>
      <c r="E26" s="18" t="str">
        <f t="shared" si="2"/>
        <v>RTS UMi AVG {P 45,L 45,P 90}</v>
      </c>
      <c r="F26" s="18" t="s">
        <v>8</v>
      </c>
      <c r="G26" s="18" t="str">
        <f t="shared" si="3"/>
        <v>RTS UMi AVG {P 45,L 45,P 90} XT1080</v>
      </c>
      <c r="H26" s="19">
        <f>SUMPRODUCT( (RTS!$A$3:$A$1043=A26)*(RTS!$B$3:$B$1043=C26)*(RTS!$E$3:$E$1043=D26)*(RTS!$C$3:$C$1043=F26)*(RTS!$H$3:$H$1043) )</f>
        <v>-93.693517553550492</v>
      </c>
      <c r="I26" s="19">
        <f>SUMPRODUCT( (RTS!$A$3:$A$1043=A26)*(RTS!$B$3:$B$1043=C26)*(RTS!$E$3:$E$1043=D26)*(RTS!$C$3:$C$1043=F26)*(RTS!$I$3:$I$1043) )</f>
        <v>-95.587913950928595</v>
      </c>
      <c r="J26" s="19">
        <f>$J$3</f>
        <v>0.2</v>
      </c>
      <c r="K26" s="19">
        <f t="shared" si="4"/>
        <v>-93.49351755355049</v>
      </c>
      <c r="L26" s="19">
        <f t="shared" si="4"/>
        <v>-95.387913950928592</v>
      </c>
      <c r="M26" s="39">
        <f>ABS(K26-K23)</f>
        <v>6.5750075333724567E-2</v>
      </c>
      <c r="N26" s="39">
        <f>ABS(L26-L23)</f>
        <v>1.311283599534363E-2</v>
      </c>
      <c r="O26" s="36"/>
    </row>
    <row r="27" spans="1:15" x14ac:dyDescent="0.2">
      <c r="A27" s="6">
        <v>13</v>
      </c>
      <c r="B27" s="6" t="s">
        <v>34</v>
      </c>
      <c r="C27" s="6" t="s">
        <v>37</v>
      </c>
      <c r="D27" s="6" t="s">
        <v>96</v>
      </c>
      <c r="E27" s="6" t="str">
        <f t="shared" si="2"/>
        <v>MPAC UMi AVG {P 45,L 45,P 90}</v>
      </c>
      <c r="F27" s="6" t="s">
        <v>20</v>
      </c>
      <c r="G27" s="6" t="str">
        <f t="shared" si="3"/>
        <v>MPAC UMi AVG {P 45,L 45,P 90} XT1096</v>
      </c>
      <c r="H27" s="7">
        <f>SUMPRODUCT( (MPAC!$A$3:$A$1067=A27)*(MPAC!$B$3:$B$1067=C27)*(MPAC!$E$3:$E$1067=D27)*(MPAC!$C$3:$C$1067=F27)*(MPAC!$H$3:$H$1067) )</f>
        <v>-95.507326035819716</v>
      </c>
      <c r="I27" s="7">
        <f>SUMPRODUCT( (MPAC!$A$3:$A$1067=A27)*(MPAC!$B$3:$B$1067=C27)*(MPAC!$E$3:$E$1067=D27)*(MPAC!$C$3:$C$1067=F27)*(MPAC!$I$3:$I$1067) )</f>
        <v>-97.444055481065718</v>
      </c>
      <c r="J27" s="7">
        <v>0</v>
      </c>
      <c r="K27" s="7">
        <f t="shared" si="4"/>
        <v>-95.507326035819716</v>
      </c>
      <c r="L27" s="7">
        <f t="shared" si="4"/>
        <v>-97.444055481065718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4</v>
      </c>
      <c r="K28" s="7">
        <f t="shared" si="4"/>
        <v>-96.38</v>
      </c>
      <c r="L28" s="7">
        <f t="shared" si="4"/>
        <v>-96.66</v>
      </c>
      <c r="M28" s="40">
        <f>ABS(K28-K27)</f>
        <v>0.87267396418027943</v>
      </c>
      <c r="N28" s="40">
        <f>ABS(L28-L27)</f>
        <v>0.78405548106572098</v>
      </c>
      <c r="O28" s="36"/>
    </row>
    <row r="29" spans="1:15" x14ac:dyDescent="0.2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1.4</v>
      </c>
      <c r="K29" s="7">
        <f t="shared" si="4"/>
        <v>-95.506999999999991</v>
      </c>
      <c r="L29" s="7">
        <f t="shared" si="4"/>
        <v>-97.060999999999993</v>
      </c>
      <c r="M29" s="40">
        <f>ABS(K29-K27)</f>
        <v>3.2603581972523443E-4</v>
      </c>
      <c r="N29" s="40">
        <f>ABS(L29-L27)</f>
        <v>0.38305548106572473</v>
      </c>
      <c r="O29" s="36"/>
    </row>
    <row r="30" spans="1:15" x14ac:dyDescent="0.2">
      <c r="A30" s="6">
        <v>13</v>
      </c>
      <c r="B30" s="6" t="s">
        <v>35</v>
      </c>
      <c r="C30" s="6" t="s">
        <v>37</v>
      </c>
      <c r="D30" s="6" t="s">
        <v>96</v>
      </c>
      <c r="E30" s="6" t="str">
        <f t="shared" si="2"/>
        <v>RTS UMi AVG {P 45,L 45,P 90}</v>
      </c>
      <c r="F30" s="6" t="s">
        <v>20</v>
      </c>
      <c r="G30" s="6" t="str">
        <f t="shared" si="3"/>
        <v>RTS UMi AVG {P 45,L 45,P 90} XT1096</v>
      </c>
      <c r="H30" s="7">
        <f>SUMPRODUCT( (RTS!$A$3:$A$1043=A30)*(RTS!$B$3:$B$1043=C30)*(RTS!$E$3:$E$1043=D30)*(RTS!$C$3:$C$1043=F30)*(RTS!$H$3:$H$1043) )</f>
        <v>-95.744670265554589</v>
      </c>
      <c r="I30" s="7">
        <f>SUMPRODUCT( (RTS!$A$3:$A$1043=A30)*(RTS!$B$3:$B$1043=C30)*(RTS!$E$3:$E$1043=D30)*(RTS!$C$3:$C$1043=F30)*(RTS!$I$3:$I$1043) )</f>
        <v>-97.734909956379312</v>
      </c>
      <c r="J30" s="7">
        <f>$J$3</f>
        <v>0.2</v>
      </c>
      <c r="K30" s="7">
        <f t="shared" si="4"/>
        <v>-95.544670265554586</v>
      </c>
      <c r="L30" s="7">
        <f t="shared" si="4"/>
        <v>-97.534909956379309</v>
      </c>
      <c r="M30" s="40">
        <f>ABS(K30-K27)</f>
        <v>3.7344229734870282E-2</v>
      </c>
      <c r="N30" s="40">
        <f>ABS(L30-L27)</f>
        <v>9.0854475313591365E-2</v>
      </c>
      <c r="O30" s="36"/>
    </row>
    <row r="31" spans="1:15" x14ac:dyDescent="0.2">
      <c r="A31" s="20">
        <v>13</v>
      </c>
      <c r="B31" s="20" t="s">
        <v>34</v>
      </c>
      <c r="C31" s="20" t="s">
        <v>37</v>
      </c>
      <c r="D31" s="20" t="s">
        <v>96</v>
      </c>
      <c r="E31" s="20" t="str">
        <f t="shared" si="2"/>
        <v>MPAC UMi AVG {P 45,L 45,P 90}</v>
      </c>
      <c r="F31" s="20" t="s">
        <v>21</v>
      </c>
      <c r="G31" s="20" t="str">
        <f t="shared" si="3"/>
        <v>MPAC UMi AVG {P 45,L 45,P 90} Z3</v>
      </c>
      <c r="H31" s="21">
        <f>SUMPRODUCT( (MPAC!$A$3:$A$1067=A31)*(MPAC!$B$3:$B$1067=C31)*(MPAC!$E$3:$E$1067=D31)*(MPAC!$C$3:$C$1067=F31)*(MPAC!$H$3:$H$1067) )</f>
        <v>-93.528848220647689</v>
      </c>
      <c r="I31" s="21">
        <f>SUMPRODUCT( (MPAC!$A$3:$A$1067=A31)*(MPAC!$B$3:$B$1067=C31)*(MPAC!$E$3:$E$1067=D31)*(MPAC!$C$3:$C$1067=F31)*(MPAC!$I$3:$I$1067) )</f>
        <v>-95.510272786843657</v>
      </c>
      <c r="J31" s="21">
        <v>0</v>
      </c>
      <c r="K31" s="21">
        <f t="shared" si="4"/>
        <v>-93.528848220647689</v>
      </c>
      <c r="L31" s="21">
        <f t="shared" si="4"/>
        <v>-95.510272786843657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4</v>
      </c>
      <c r="K32" s="21">
        <f t="shared" si="4"/>
        <v>-95.128</v>
      </c>
      <c r="L32" s="21">
        <f t="shared" si="4"/>
        <v>-95.399000000000001</v>
      </c>
      <c r="M32" s="41">
        <f>ABS(K32-K31)</f>
        <v>1.5991517793523116</v>
      </c>
      <c r="N32" s="41">
        <f>ABS(L32-L31)</f>
        <v>0.11127278684365649</v>
      </c>
      <c r="O32" s="36"/>
    </row>
    <row r="33" spans="1:15" x14ac:dyDescent="0.2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1.4</v>
      </c>
      <c r="K33" s="21">
        <f t="shared" si="4"/>
        <v>-93.486999999999995</v>
      </c>
      <c r="L33" s="21">
        <f t="shared" si="4"/>
        <v>-95.021000000000001</v>
      </c>
      <c r="M33" s="41">
        <f>ABS(K33-K31)</f>
        <v>4.1848220647693779E-2</v>
      </c>
      <c r="N33" s="41">
        <f>ABS(L33-L31)</f>
        <v>0.4892727868436566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">
      <c r="A36" s="22">
        <v>7</v>
      </c>
      <c r="B36" s="22" t="s">
        <v>34</v>
      </c>
      <c r="C36" s="22" t="s">
        <v>37</v>
      </c>
      <c r="D36" s="22" t="s">
        <v>96</v>
      </c>
      <c r="E36" s="22" t="str">
        <f t="shared" ref="E36:E46" si="5">CONCATENATE(B36," ",C36," ",D36)</f>
        <v>MPAC UMi AVG {P 45,L 45,P 90}</v>
      </c>
      <c r="F36" s="22" t="s">
        <v>47</v>
      </c>
      <c r="G36" s="22" t="str">
        <f t="shared" ref="G36:G46" si="6">CONCATENATE(E36," ",F36)</f>
        <v>MPAC UMi AVG {P 45,L 45,P 90} S4</v>
      </c>
      <c r="H36" s="23">
        <f>SUMPRODUCT( (MPAC!$A$3:$A$1067=A36)*(MPAC!$B$3:$B$1067=C36)*(MPAC!$E$3:$E$1067=D36)*(MPAC!$C$3:$C$1067=F36)*(MPAC!$H$3:$H$1067) )</f>
        <v>-91.739748909479175</v>
      </c>
      <c r="I36" s="23">
        <f>SUMPRODUCT( (MPAC!$A$3:$A$1067=A36)*(MPAC!$B$3:$B$1067=C36)*(MPAC!$E$3:$E$1067=D36)*(MPAC!$C$3:$C$1067=F36)*(MPAC!$I$3:$I$1067) )</f>
        <v>-93.722334070769165</v>
      </c>
      <c r="J36" s="23">
        <v>0</v>
      </c>
      <c r="K36" s="23">
        <f>H36+$J36</f>
        <v>-91.739748909479175</v>
      </c>
      <c r="L36" s="23">
        <f>I36+$J36</f>
        <v>-93.722334070769165</v>
      </c>
      <c r="M36" s="23"/>
      <c r="N36" s="43"/>
      <c r="O36" s="36"/>
    </row>
    <row r="37" spans="1:15" x14ac:dyDescent="0.2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6.4</v>
      </c>
      <c r="K37" s="23">
        <f t="shared" ref="K37:L46" si="7">H37+$J37</f>
        <v>-93.85</v>
      </c>
      <c r="L37" s="23">
        <f t="shared" si="7"/>
        <v>-94.259999999999991</v>
      </c>
      <c r="M37" s="23">
        <f>ABS(K37-K36)</f>
        <v>2.1102510905208192</v>
      </c>
      <c r="N37" s="43">
        <f>ABS(L37-L36)</f>
        <v>0.53766592923082612</v>
      </c>
      <c r="O37" s="36"/>
    </row>
    <row r="38" spans="1:15" x14ac:dyDescent="0.2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4</v>
      </c>
      <c r="K38" s="23">
        <f t="shared" si="7"/>
        <v>-92.641999999999996</v>
      </c>
      <c r="L38" s="23">
        <f t="shared" si="7"/>
        <v>-94.209000000000003</v>
      </c>
      <c r="M38" s="23">
        <f>ABS(K38-K36)</f>
        <v>0.90225109052082075</v>
      </c>
      <c r="N38" s="43">
        <f>ABS(L38-L36)</f>
        <v>0.4866659292308384</v>
      </c>
      <c r="O38" s="36"/>
    </row>
    <row r="39" spans="1:15" x14ac:dyDescent="0.2">
      <c r="A39" s="22">
        <v>7</v>
      </c>
      <c r="B39" s="22" t="s">
        <v>35</v>
      </c>
      <c r="C39" s="22" t="s">
        <v>37</v>
      </c>
      <c r="D39" s="22" t="s">
        <v>96</v>
      </c>
      <c r="E39" s="22" t="str">
        <f t="shared" si="5"/>
        <v>RTS UMi AVG {P 45,L 45,P 90}</v>
      </c>
      <c r="F39" s="22" t="s">
        <v>47</v>
      </c>
      <c r="G39" s="22" t="str">
        <f t="shared" si="6"/>
        <v>RTS UMi AVG {P 45,L 45,P 90} S4</v>
      </c>
      <c r="H39" s="23">
        <f>SUMPRODUCT( (RTS!$A$3:$A$1043=A39)*(RTS!$B$3:$B$1043=C39)*(RTS!$E$3:$E$1043=D39)*(RTS!$C$3:$C$1043=F39)*(RTS!$H$3:$H$1043) )</f>
        <v>-92.368158633887859</v>
      </c>
      <c r="I39" s="23">
        <f>SUMPRODUCT( (RTS!$A$3:$A$1043=A39)*(RTS!$B$3:$B$1043=C39)*(RTS!$E$3:$E$1043=D39)*(RTS!$C$3:$C$1043=F39)*(RTS!$I$3:$I$1043) )</f>
        <v>-94.30986107439918</v>
      </c>
      <c r="J39" s="23">
        <f>$J$4</f>
        <v>0.2</v>
      </c>
      <c r="K39" s="23">
        <f t="shared" si="7"/>
        <v>-92.168158633887856</v>
      </c>
      <c r="L39" s="23">
        <f t="shared" si="7"/>
        <v>-94.109861074399177</v>
      </c>
      <c r="M39" s="23">
        <f>ABS(K39-K36)</f>
        <v>0.42840972440868086</v>
      </c>
      <c r="N39" s="43">
        <f>ABS(L39-L36)</f>
        <v>0.38752700363001225</v>
      </c>
      <c r="O39" s="36"/>
    </row>
    <row r="40" spans="1:15" x14ac:dyDescent="0.2">
      <c r="A40" s="8">
        <v>7</v>
      </c>
      <c r="B40" s="8" t="s">
        <v>34</v>
      </c>
      <c r="C40" s="8" t="s">
        <v>37</v>
      </c>
      <c r="D40" s="8" t="s">
        <v>96</v>
      </c>
      <c r="E40" s="8" t="str">
        <f t="shared" si="5"/>
        <v>MPAC UMi AVG {P 45,L 45,P 90}</v>
      </c>
      <c r="F40" s="8" t="s">
        <v>48</v>
      </c>
      <c r="G40" s="8" t="str">
        <f t="shared" si="6"/>
        <v>MPAC UMi AVG {P 45,L 45,P 90} S6</v>
      </c>
      <c r="H40" s="9">
        <f>SUMPRODUCT( (MPAC!$A$3:$A$1067=A40)*(MPAC!$B$3:$B$1067=C40)*(MPAC!$E$3:$E$1067=D40)*(MPAC!$C$3:$C$1067=F40)*(MPAC!$H$3:$H$1067) )</f>
        <v>-93.555514154760459</v>
      </c>
      <c r="I40" s="9">
        <f>SUMPRODUCT( (MPAC!$A$3:$A$1067=A40)*(MPAC!$B$3:$B$1067=C40)*(MPAC!$E$3:$E$1067=D40)*(MPAC!$C$3:$C$1067=F40)*(MPAC!$I$3:$I$1067) )</f>
        <v>-95.645181151731748</v>
      </c>
      <c r="J40" s="9">
        <v>0</v>
      </c>
      <c r="K40" s="9">
        <f t="shared" si="7"/>
        <v>-93.555514154760459</v>
      </c>
      <c r="L40" s="9">
        <f t="shared" si="7"/>
        <v>-95.645181151731748</v>
      </c>
      <c r="M40" s="9"/>
      <c r="N40" s="44"/>
      <c r="O40" s="36"/>
    </row>
    <row r="41" spans="1:15" x14ac:dyDescent="0.2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6.4</v>
      </c>
      <c r="K41" s="9">
        <f t="shared" si="7"/>
        <v>-95.03</v>
      </c>
      <c r="L41" s="9">
        <f t="shared" si="7"/>
        <v>-95.339999999999989</v>
      </c>
      <c r="M41" s="9">
        <f>ABS(K41-K40)</f>
        <v>1.474485845239542</v>
      </c>
      <c r="N41" s="44">
        <f>ABS(L41-L40)</f>
        <v>0.30518115173175886</v>
      </c>
      <c r="O41" s="36"/>
    </row>
    <row r="42" spans="1:15" x14ac:dyDescent="0.2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4</v>
      </c>
      <c r="K42" s="9">
        <f t="shared" si="7"/>
        <v>-93.694999999999993</v>
      </c>
      <c r="L42" s="9">
        <f t="shared" si="7"/>
        <v>-95.281000000000006</v>
      </c>
      <c r="M42" s="9">
        <f>ABS(K42-K40)</f>
        <v>0.139485845239534</v>
      </c>
      <c r="N42" s="44">
        <f>ABS(L42-L40)</f>
        <v>0.36418115173174215</v>
      </c>
      <c r="O42" s="36"/>
    </row>
    <row r="43" spans="1:15" x14ac:dyDescent="0.2">
      <c r="A43" s="8">
        <v>7</v>
      </c>
      <c r="B43" s="8" t="s">
        <v>35</v>
      </c>
      <c r="C43" s="8" t="s">
        <v>37</v>
      </c>
      <c r="D43" s="8" t="s">
        <v>96</v>
      </c>
      <c r="E43" s="8" t="str">
        <f t="shared" si="5"/>
        <v>RTS UMi AVG {P 45,L 45,P 90}</v>
      </c>
      <c r="F43" s="8" t="s">
        <v>48</v>
      </c>
      <c r="G43" s="8" t="str">
        <f t="shared" si="6"/>
        <v>RTS UMi AVG {P 45,L 45,P 90} S6</v>
      </c>
      <c r="H43" s="9">
        <f>SUMPRODUCT( (RTS!$A$3:$A$1043=A43)*(RTS!$B$3:$B$1043=C43)*(RTS!$E$3:$E$1043=D43)*(RTS!$C$3:$C$1043=F43)*(RTS!$H$3:$H$1043) )</f>
        <v>-93.540894935234547</v>
      </c>
      <c r="I43" s="9">
        <f>SUMPRODUCT( (RTS!$A$3:$A$1043=A43)*(RTS!$B$3:$B$1043=C43)*(RTS!$E$3:$E$1043=D43)*(RTS!$C$3:$C$1043=F43)*(RTS!$I$3:$I$1043) )</f>
        <v>-95.557328483088355</v>
      </c>
      <c r="J43" s="9">
        <f>$J$4</f>
        <v>0.2</v>
      </c>
      <c r="K43" s="9">
        <f t="shared" si="7"/>
        <v>-93.340894935234545</v>
      </c>
      <c r="L43" s="9">
        <f t="shared" si="7"/>
        <v>-95.357328483088352</v>
      </c>
      <c r="M43" s="9">
        <f>ABS(K43-K40)</f>
        <v>0.21461921952591467</v>
      </c>
      <c r="N43" s="44">
        <f>ABS(L43-L40)</f>
        <v>0.28785266864339576</v>
      </c>
      <c r="O43" s="36"/>
    </row>
    <row r="44" spans="1:15" x14ac:dyDescent="0.2">
      <c r="A44" s="25">
        <v>7</v>
      </c>
      <c r="B44" s="25" t="s">
        <v>34</v>
      </c>
      <c r="C44" s="25" t="s">
        <v>37</v>
      </c>
      <c r="D44" s="25" t="s">
        <v>96</v>
      </c>
      <c r="E44" s="25" t="str">
        <f t="shared" si="5"/>
        <v>MPAC UMi AVG {P 45,L 45,P 90}</v>
      </c>
      <c r="F44" s="25" t="s">
        <v>21</v>
      </c>
      <c r="G44" s="25" t="str">
        <f t="shared" si="6"/>
        <v>MPAC UMi AVG {P 45,L 45,P 90} Z3</v>
      </c>
      <c r="H44" s="26">
        <f>SUMPRODUCT( (MPAC!$A$3:$A$1067=A44)*(MPAC!$B$3:$B$1067=C44)*(MPAC!$E$3:$E$1067=D44)*(MPAC!$C$3:$C$1067=F44)*(MPAC!$H$3:$H$1067) )</f>
        <v>-94.503420203307925</v>
      </c>
      <c r="I44" s="26">
        <f>SUMPRODUCT( (MPAC!$A$3:$A$1067=A44)*(MPAC!$B$3:$B$1067=C44)*(MPAC!$E$3:$E$1067=D44)*(MPAC!$C$3:$C$1067=F44)*(MPAC!$I$3:$I$1067) )</f>
        <v>-96.445131858946894</v>
      </c>
      <c r="J44" s="26">
        <v>0</v>
      </c>
      <c r="K44" s="26">
        <f t="shared" si="7"/>
        <v>-94.503420203307925</v>
      </c>
      <c r="L44" s="26">
        <f t="shared" si="7"/>
        <v>-96.445131858946894</v>
      </c>
      <c r="M44" s="26"/>
      <c r="N44" s="45"/>
      <c r="O44" s="36"/>
    </row>
    <row r="45" spans="1:15" x14ac:dyDescent="0.2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6.4</v>
      </c>
      <c r="K45" s="26">
        <f t="shared" si="7"/>
        <v>-95.58</v>
      </c>
      <c r="L45" s="26">
        <f t="shared" si="7"/>
        <v>-95.86</v>
      </c>
      <c r="M45" s="26">
        <f>ABS(K45-K44)</f>
        <v>1.0765797966920729</v>
      </c>
      <c r="N45" s="45">
        <f>ABS(L45-L44)</f>
        <v>0.58513185894689457</v>
      </c>
      <c r="O45" s="36"/>
    </row>
    <row r="46" spans="1:15" x14ac:dyDescent="0.2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4</v>
      </c>
      <c r="K46" s="26">
        <f t="shared" si="7"/>
        <v>-94.308000000000007</v>
      </c>
      <c r="L46" s="26">
        <f t="shared" si="7"/>
        <v>-95.903999999999996</v>
      </c>
      <c r="M46" s="26">
        <f>ABS(K46-K44)</f>
        <v>0.19542020330791843</v>
      </c>
      <c r="N46" s="45">
        <f>ABS(L46-L44)</f>
        <v>0.54113185894689764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">
      <c r="A49" s="119">
        <v>41</v>
      </c>
      <c r="B49" s="119" t="s">
        <v>34</v>
      </c>
      <c r="C49" s="119" t="s">
        <v>37</v>
      </c>
      <c r="D49" s="119" t="s">
        <v>96</v>
      </c>
      <c r="E49" s="119" t="str">
        <f t="shared" ref="E49:E57" si="8">CONCATENATE(B49," ",C49," ",D49)</f>
        <v>MPAC UMi AVG {P 45,L 45,P 90}</v>
      </c>
      <c r="F49" s="119" t="s">
        <v>260</v>
      </c>
      <c r="G49" s="119" t="str">
        <f t="shared" ref="G49:G57" si="9">CONCATENATE(E49," ",F49)</f>
        <v>MPAC UMi AVG {P 45,L 45,P 90} A2860</v>
      </c>
      <c r="H49" s="120">
        <f>SUMPRODUCT( (MPAC!$A$3:$A$1067=A49)*(MPAC!$B$3:$B$1067=C49)*(MPAC!$E$3:$E$1067=D49)*(MPAC!$C$3:$C$1067=F49)*(MPAC!$H$3:$H$1067) )</f>
        <v>-96.090752786535319</v>
      </c>
      <c r="I49" s="120">
        <f>SUMPRODUCT( (MPAC!$A$3:$A$1067=A49)*(MPAC!$B$3:$B$1067=C49)*(MPAC!$E$3:$E$1067=D49)*(MPAC!$C$3:$C$1067=F49)*(MPAC!$I$3:$I$1067) )</f>
        <v>-98.214068395270019</v>
      </c>
      <c r="J49" s="120">
        <v>0</v>
      </c>
      <c r="K49" s="120">
        <f t="shared" ref="K49:K51" si="10">H49+$J49</f>
        <v>-96.090752786535319</v>
      </c>
      <c r="L49" s="120">
        <f t="shared" ref="L49:L51" si="11">I49+$J49</f>
        <v>-98.214068395270019</v>
      </c>
      <c r="M49" s="121"/>
      <c r="N49" s="121"/>
      <c r="O49" s="36"/>
    </row>
    <row r="50" spans="1:15" x14ac:dyDescent="0.2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6.2</v>
      </c>
      <c r="K50" s="120">
        <f t="shared" si="10"/>
        <v>-97.8</v>
      </c>
      <c r="L50" s="120">
        <f t="shared" si="11"/>
        <v>-98.2</v>
      </c>
      <c r="M50" s="121">
        <f>ABS(K50-K49)</f>
        <v>1.7092472134646783</v>
      </c>
      <c r="N50" s="121">
        <f>ABS(L50-L49)</f>
        <v>1.4068395270015799E-2</v>
      </c>
      <c r="O50" s="36"/>
    </row>
    <row r="51" spans="1:15" x14ac:dyDescent="0.2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3.8</v>
      </c>
      <c r="K51" s="120">
        <f t="shared" si="10"/>
        <v>-97.100000000000009</v>
      </c>
      <c r="L51" s="120">
        <f t="shared" si="11"/>
        <v>-98.600000000000009</v>
      </c>
      <c r="M51" s="121">
        <f>ABS(K51-K49)</f>
        <v>1.0092472134646897</v>
      </c>
      <c r="N51" s="121">
        <f>ABS(L51-L49)</f>
        <v>0.38593160472998989</v>
      </c>
      <c r="O51" s="36"/>
    </row>
    <row r="52" spans="1:15" x14ac:dyDescent="0.2">
      <c r="A52" s="122">
        <v>41</v>
      </c>
      <c r="B52" s="122" t="s">
        <v>34</v>
      </c>
      <c r="C52" s="122" t="s">
        <v>37</v>
      </c>
      <c r="D52" s="122" t="s">
        <v>96</v>
      </c>
      <c r="E52" s="122" t="str">
        <f t="shared" si="8"/>
        <v>MPAC UMi AVG {P 45,L 45,P 90}</v>
      </c>
      <c r="F52" s="122" t="s">
        <v>261</v>
      </c>
      <c r="G52" s="122" t="str">
        <f t="shared" si="9"/>
        <v>MPAC UMi AVG {P 45,L 45,P 90} A5860</v>
      </c>
      <c r="H52" s="123">
        <f>SUMPRODUCT( (MPAC!$A$3:$A$1067=A52)*(MPAC!$B$3:$B$1067=C52)*(MPAC!$E$3:$E$1067=D52)*(MPAC!$C$3:$C$1067=F52)*(MPAC!$H$3:$H$1067) )</f>
        <v>-95.948059303977374</v>
      </c>
      <c r="I52" s="123">
        <f>SUMPRODUCT( (MPAC!$A$3:$A$1067=A52)*(MPAC!$B$3:$B$1067=C52)*(MPAC!$E$3:$E$1067=D52)*(MPAC!$C$3:$C$1067=F52)*(MPAC!$I$3:$I$1067) )</f>
        <v>-98.23969464565387</v>
      </c>
      <c r="J52" s="123">
        <v>0</v>
      </c>
      <c r="K52" s="123">
        <f t="shared" ref="K52:L57" si="12">H52+$J52</f>
        <v>-95.948059303977374</v>
      </c>
      <c r="L52" s="123">
        <f t="shared" si="12"/>
        <v>-98.23969464565387</v>
      </c>
      <c r="M52" s="124"/>
      <c r="N52" s="124"/>
      <c r="O52" s="36"/>
    </row>
    <row r="53" spans="1:15" x14ac:dyDescent="0.2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6.2</v>
      </c>
      <c r="K53" s="123">
        <f t="shared" si="12"/>
        <v>-97.5</v>
      </c>
      <c r="L53" s="123">
        <f t="shared" si="12"/>
        <v>-97.899999999999991</v>
      </c>
      <c r="M53" s="124">
        <f>ABS(K53-K52)</f>
        <v>1.5519406960226263</v>
      </c>
      <c r="N53" s="124">
        <f>ABS(L53-L52)</f>
        <v>0.33969464565387852</v>
      </c>
      <c r="O53" s="36"/>
    </row>
    <row r="54" spans="1:15" x14ac:dyDescent="0.2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3.8</v>
      </c>
      <c r="K54" s="123">
        <f t="shared" si="12"/>
        <v>-96.3</v>
      </c>
      <c r="L54" s="123">
        <f t="shared" si="12"/>
        <v>-97.9</v>
      </c>
      <c r="M54" s="124">
        <f>ABS(K54-K52)</f>
        <v>0.35194069602262346</v>
      </c>
      <c r="N54" s="124">
        <f>ABS(L54-L52)</f>
        <v>0.33969464565386431</v>
      </c>
      <c r="O54" s="36"/>
    </row>
    <row r="55" spans="1:15" x14ac:dyDescent="0.2">
      <c r="A55" s="125">
        <v>41</v>
      </c>
      <c r="B55" s="125" t="s">
        <v>34</v>
      </c>
      <c r="C55" s="125" t="s">
        <v>37</v>
      </c>
      <c r="D55" s="125" t="s">
        <v>96</v>
      </c>
      <c r="E55" s="125" t="str">
        <f t="shared" si="8"/>
        <v>MPAC UMi AVG {P 45,L 45,P 90}</v>
      </c>
      <c r="F55" s="125" t="s">
        <v>262</v>
      </c>
      <c r="G55" s="125" t="str">
        <f t="shared" si="9"/>
        <v>MPAC UMi AVG {P 45,L 45,P 90} S5</v>
      </c>
      <c r="H55" s="126">
        <f>SUMPRODUCT( (MPAC!$A$3:$A$1067=A55)*(MPAC!$B$3:$B$1067=C55)*(MPAC!$E$3:$E$1067=D55)*(MPAC!$C$3:$C$1067=F55)*(MPAC!$H$3:$H$1067) )</f>
        <v>-97.244157749348531</v>
      </c>
      <c r="I55" s="126">
        <f>SUMPRODUCT( (MPAC!$A$3:$A$1067=A55)*(MPAC!$B$3:$B$1067=C55)*(MPAC!$E$3:$E$1067=D55)*(MPAC!$C$3:$C$1067=F55)*(MPAC!$I$3:$I$1067) )</f>
        <v>-99.609064300159844</v>
      </c>
      <c r="J55" s="126">
        <v>0</v>
      </c>
      <c r="K55" s="126">
        <f t="shared" si="12"/>
        <v>-97.244157749348531</v>
      </c>
      <c r="L55" s="126">
        <f t="shared" si="12"/>
        <v>-99.609064300159844</v>
      </c>
      <c r="M55" s="127"/>
      <c r="N55" s="127"/>
      <c r="O55" s="36"/>
    </row>
    <row r="56" spans="1:15" x14ac:dyDescent="0.2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6.2</v>
      </c>
      <c r="K56" s="126">
        <f t="shared" si="12"/>
        <v>-99.3</v>
      </c>
      <c r="L56" s="126">
        <f t="shared" si="12"/>
        <v>-99.7</v>
      </c>
      <c r="M56" s="127">
        <f>ABS(K56-K55)</f>
        <v>2.055842250651466</v>
      </c>
      <c r="N56" s="127">
        <f>ABS(L56-L55)</f>
        <v>9.0935699840159145E-2</v>
      </c>
      <c r="O56" s="36"/>
    </row>
    <row r="57" spans="1:15" x14ac:dyDescent="0.2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3.8</v>
      </c>
      <c r="K57" s="126">
        <f t="shared" si="12"/>
        <v>-97.8</v>
      </c>
      <c r="L57" s="126">
        <f t="shared" si="12"/>
        <v>-99.600000000000009</v>
      </c>
      <c r="M57" s="127">
        <f>ABS(K57-K55)</f>
        <v>0.55584225065146597</v>
      </c>
      <c r="N57" s="127">
        <f>ABS(L57-L55)</f>
        <v>9.0643001598351702E-3</v>
      </c>
      <c r="O57" s="36"/>
    </row>
    <row r="58" spans="1:15" x14ac:dyDescent="0.2">
      <c r="A58" s="128"/>
      <c r="B58" s="128"/>
      <c r="C58" s="128"/>
      <c r="D58" s="128"/>
      <c r="E58" s="128"/>
      <c r="F58" s="128"/>
      <c r="G58" s="128"/>
      <c r="H58" s="129"/>
      <c r="I58" s="129"/>
      <c r="J58" s="129"/>
      <c r="K58" s="129"/>
      <c r="L58" s="129"/>
      <c r="M58" s="130"/>
      <c r="N58" s="130"/>
      <c r="O58" s="36"/>
    </row>
    <row r="59" spans="1:15" x14ac:dyDescent="0.2">
      <c r="A59" s="128"/>
      <c r="B59" s="128"/>
      <c r="C59" s="128"/>
      <c r="D59" s="128"/>
      <c r="E59" s="128"/>
      <c r="F59" s="128"/>
      <c r="G59" s="128"/>
      <c r="H59" s="129"/>
      <c r="I59" s="129"/>
      <c r="J59" s="129"/>
      <c r="K59" s="129"/>
      <c r="L59" s="129"/>
      <c r="M59" s="130"/>
      <c r="N59" s="130"/>
      <c r="O59" s="36"/>
    </row>
    <row r="60" spans="1:15" x14ac:dyDescent="0.2">
      <c r="A60" s="128"/>
      <c r="B60" s="128"/>
      <c r="C60" s="128"/>
      <c r="D60" s="128"/>
      <c r="E60" s="128"/>
      <c r="F60" s="128"/>
      <c r="G60" s="128"/>
      <c r="H60" s="129"/>
      <c r="I60" s="129"/>
      <c r="J60" s="129"/>
      <c r="K60" s="129"/>
      <c r="L60" s="129"/>
      <c r="M60" s="130"/>
      <c r="N60" s="130"/>
      <c r="O60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I3" sqref="I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240" t="s">
        <v>110</v>
      </c>
      <c r="B1" s="240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0"/>
      <c r="B2" s="240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0"/>
      <c r="B3" s="240"/>
      <c r="C3" s="46">
        <v>13</v>
      </c>
      <c r="D3" s="33">
        <v>3.2</v>
      </c>
      <c r="E3" s="34">
        <f>MAX(N24,N28,N32)</f>
        <v>1.2131872350492188</v>
      </c>
      <c r="F3" s="49">
        <f>MAX(M24,M28,M32)</f>
        <v>2.9127343204332021</v>
      </c>
      <c r="G3" s="34">
        <v>0.8</v>
      </c>
      <c r="H3" s="34">
        <f>MAX(N25,N29,N33)</f>
        <v>0.64381830325366707</v>
      </c>
      <c r="I3" s="2">
        <f>MAX(M25,M29,M33)</f>
        <v>1.0357343204332068</v>
      </c>
      <c r="J3" s="34">
        <v>0.2</v>
      </c>
      <c r="K3" s="34">
        <f>MAX(N26,N30)</f>
        <v>0.33173609032614593</v>
      </c>
      <c r="L3" s="2">
        <f>MAX(M26,M30)</f>
        <v>0.37479299809383804</v>
      </c>
      <c r="M3" s="35">
        <f>MAX(E3,H3,K3)</f>
        <v>1.2131872350492188</v>
      </c>
      <c r="N3" s="35">
        <f>MAX(F3,I3,L3)</f>
        <v>2.9127343204332021</v>
      </c>
      <c r="O3" s="35">
        <f t="shared" ref="O3:P5" si="0">MAX(H3,K3)</f>
        <v>0.64381830325366707</v>
      </c>
      <c r="P3" s="35">
        <f t="shared" si="0"/>
        <v>1.0357343204332068</v>
      </c>
    </row>
    <row r="4" spans="1:16" x14ac:dyDescent="0.2">
      <c r="A4" s="240"/>
      <c r="B4" s="240"/>
      <c r="C4" s="46">
        <v>7</v>
      </c>
      <c r="D4" s="33">
        <v>5.4</v>
      </c>
      <c r="E4" s="34">
        <f>MAX(N37,N41,N45)</f>
        <v>0.8098356221478582</v>
      </c>
      <c r="F4" s="49">
        <f>MAX(M37,M41,M45)</f>
        <v>2.3819696881877519</v>
      </c>
      <c r="G4" s="34">
        <v>3.8</v>
      </c>
      <c r="H4" s="34">
        <f>MAX(N38,N42,N46)</f>
        <v>0.61170521105579212</v>
      </c>
      <c r="I4" s="2">
        <f>MAX(M38,M42,M46)</f>
        <v>0.93596968818776816</v>
      </c>
      <c r="J4" s="34">
        <v>0.4</v>
      </c>
      <c r="K4" s="34">
        <f>MAX(N39,N43)</f>
        <v>0.3729688353050733</v>
      </c>
      <c r="L4" s="2">
        <f>MAX(M39,M43)</f>
        <v>0.44719786583432608</v>
      </c>
      <c r="M4" s="35">
        <f>MAX(E4,H4,K4)</f>
        <v>0.8098356221478582</v>
      </c>
      <c r="N4" s="35">
        <f>MAX(F4,I4,L4)</f>
        <v>2.3819696881877519</v>
      </c>
      <c r="O4" s="35">
        <f t="shared" si="0"/>
        <v>0.61170521105579212</v>
      </c>
      <c r="P4" s="35">
        <f t="shared" si="0"/>
        <v>0.93596968818776816</v>
      </c>
    </row>
    <row r="5" spans="1:16" x14ac:dyDescent="0.2">
      <c r="A5" s="111"/>
      <c r="B5" s="111"/>
      <c r="C5" s="46">
        <v>41</v>
      </c>
      <c r="D5" s="33">
        <v>6</v>
      </c>
      <c r="E5" s="34">
        <f>MAX(N50,N53,N56,N59)</f>
        <v>0.2539153833332648</v>
      </c>
      <c r="F5" s="49">
        <f>MAX(M50,M53,M56,M59)</f>
        <v>2.3642557973902285</v>
      </c>
      <c r="G5" s="34">
        <v>4</v>
      </c>
      <c r="H5" s="34">
        <f>MAX(N51,N54,N57,N60)</f>
        <v>0.35391538333325911</v>
      </c>
      <c r="I5" s="2">
        <f>MAX(M51,M54,M57,M60)</f>
        <v>1.0642557973902314</v>
      </c>
      <c r="J5" s="34"/>
      <c r="K5" s="34"/>
      <c r="L5" s="2"/>
      <c r="M5" s="34">
        <f t="shared" ref="M5:N5" si="1">MAX(E5,H5,K5)</f>
        <v>0.35391538333325911</v>
      </c>
      <c r="N5" s="34">
        <f t="shared" si="1"/>
        <v>2.3642557973902285</v>
      </c>
      <c r="O5" s="35">
        <f t="shared" si="0"/>
        <v>0.35391538333325911</v>
      </c>
      <c r="P5" s="35">
        <f t="shared" si="0"/>
        <v>1.0642557973902314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Opt.D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97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104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37</v>
      </c>
      <c r="D23" s="18" t="s">
        <v>96</v>
      </c>
      <c r="E23" s="18" t="str">
        <f t="shared" ref="E23:E33" si="2">CONCATENATE(B23," ",C23," ",D23)</f>
        <v>MPAC UMi AVG {P 45,L 45,P 90}</v>
      </c>
      <c r="F23" s="18" t="s">
        <v>8</v>
      </c>
      <c r="G23" s="18" t="str">
        <f t="shared" ref="G23:G33" si="3">CONCATENATE(E23," ",F23)</f>
        <v>MPAC UMi AVG {P 45,L 45,P 90} XT1080</v>
      </c>
      <c r="H23" s="19">
        <f>SUMPRODUCT( (MPAC!$A$3:$A$1067=A23)*(MPAC!$B$3:$B$1067=C23)*(MPAC!$E$3:$E$1067=D23)*(MPAC!$C$3:$C$1067=F23)*(MPAC!$F$3:$F$1067) )</f>
        <v>-92.706265679566798</v>
      </c>
      <c r="I23" s="19">
        <f>SUMPRODUCT( (MPAC!$A$3:$A$1067=A23)*(MPAC!$B$3:$B$1067=C23)*(MPAC!$E$3:$E$1067=D23)*(MPAC!$C$3:$C$1067=F23)*(MPAC!$G$3:$G$1067) )</f>
        <v>-94.686181696746331</v>
      </c>
      <c r="J23" s="19">
        <v>0</v>
      </c>
      <c r="K23" s="19">
        <f>H23+$J23</f>
        <v>-92.706265679566798</v>
      </c>
      <c r="L23" s="19">
        <f>I23+$J23</f>
        <v>-94.686181696746331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3.2</v>
      </c>
      <c r="K24" s="19">
        <f t="shared" ref="K24:L33" si="4">H24+$J24</f>
        <v>-95.619</v>
      </c>
      <c r="L24" s="19">
        <f t="shared" si="4"/>
        <v>-95.890999999999991</v>
      </c>
      <c r="M24" s="39">
        <f>ABS(K24-K23)</f>
        <v>2.9127343204332021</v>
      </c>
      <c r="N24" s="39">
        <f>ABS(L24-L23)</f>
        <v>1.2048183032536599</v>
      </c>
      <c r="O24" s="36"/>
    </row>
    <row r="25" spans="1:15" x14ac:dyDescent="0.2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('RC+CE'!$A$3:$A$988=A25)*('RC+CE'!$B$3:$B$988=C25)*('RC+CE'!$E$3:$E$988=D25)*('RC+CE'!$C$3:$C$988=F25)*('RC+CE'!$F$3:$F$988) )</f>
        <v>-94.542000000000002</v>
      </c>
      <c r="I25" s="19">
        <f>SUMPRODUCT( ('RC+CE'!$A$3:$A$988=A25)*('RC+CE'!$B$3:$B$988=C25)*('RC+CE'!$E$3:$E$988=D25)*('RC+CE'!$C$3:$C$988=F25)*('RC+CE'!$H$3:$H$988) )</f>
        <v>-96.13</v>
      </c>
      <c r="J25" s="19">
        <f>$G$3</f>
        <v>0.8</v>
      </c>
      <c r="K25" s="19">
        <f t="shared" si="4"/>
        <v>-93.742000000000004</v>
      </c>
      <c r="L25" s="19">
        <f t="shared" si="4"/>
        <v>-95.33</v>
      </c>
      <c r="M25" s="39">
        <f>ABS(K25-K23)</f>
        <v>1.0357343204332068</v>
      </c>
      <c r="N25" s="39">
        <f>ABS(L25-L23)</f>
        <v>0.64381830325366707</v>
      </c>
      <c r="O25" s="36"/>
    </row>
    <row r="26" spans="1:15" x14ac:dyDescent="0.2">
      <c r="A26" s="18">
        <v>13</v>
      </c>
      <c r="B26" s="18" t="s">
        <v>35</v>
      </c>
      <c r="C26" s="18" t="s">
        <v>37</v>
      </c>
      <c r="D26" s="18" t="s">
        <v>96</v>
      </c>
      <c r="E26" s="18" t="str">
        <f t="shared" si="2"/>
        <v>RTS UMi AVG {P 45,L 45,P 90}</v>
      </c>
      <c r="F26" s="18" t="s">
        <v>8</v>
      </c>
      <c r="G26" s="18" t="str">
        <f t="shared" si="3"/>
        <v>RTS UMi AVG {P 45,L 45,P 90} XT1080</v>
      </c>
      <c r="H26" s="19">
        <f>SUMPRODUCT( (RTS!$A$3:$A$1043=A26)*(RTS!$B$3:$B$1043=C26)*(RTS!$E$3:$E$1043=D26)*(RTS!$C$3:$C$1043=F26)*(RTS!$F$3:$F$1043) )</f>
        <v>-93.281058677660639</v>
      </c>
      <c r="I26" s="19">
        <f>SUMPRODUCT( (RTS!$A$3:$A$1043=A26)*(RTS!$B$3:$B$1043=C26)*(RTS!$E$3:$E$1043=D26)*(RTS!$C$3:$C$1043=F26)*(RTS!$G$3:$G$1043) )</f>
        <v>-94.554445606420188</v>
      </c>
      <c r="J26" s="19">
        <f>$J$3</f>
        <v>0.2</v>
      </c>
      <c r="K26" s="19">
        <f t="shared" si="4"/>
        <v>-93.081058677660636</v>
      </c>
      <c r="L26" s="19">
        <f t="shared" si="4"/>
        <v>-94.354445606420185</v>
      </c>
      <c r="M26" s="39">
        <f>ABS(K26-K23)</f>
        <v>0.37479299809383804</v>
      </c>
      <c r="N26" s="39">
        <f>ABS(L26-L23)</f>
        <v>0.33173609032614593</v>
      </c>
      <c r="O26" s="36"/>
    </row>
    <row r="27" spans="1:15" x14ac:dyDescent="0.2">
      <c r="A27" s="6">
        <v>13</v>
      </c>
      <c r="B27" s="6" t="s">
        <v>34</v>
      </c>
      <c r="C27" s="6" t="s">
        <v>37</v>
      </c>
      <c r="D27" s="6" t="s">
        <v>96</v>
      </c>
      <c r="E27" s="6" t="str">
        <f t="shared" si="2"/>
        <v>MPAC UMi AVG {P 45,L 45,P 90}</v>
      </c>
      <c r="F27" s="6" t="s">
        <v>20</v>
      </c>
      <c r="G27" s="6" t="str">
        <f t="shared" si="3"/>
        <v>MPAC UMi AVG {P 45,L 45,P 90} XT1096</v>
      </c>
      <c r="H27" s="7">
        <f>SUMPRODUCT( (MPAC!$A$3:$A$1067=A27)*(MPAC!$B$3:$B$1067=C27)*(MPAC!$E$3:$E$1067=D27)*(MPAC!$C$3:$C$1067=F27)*(MPAC!$F$3:$F$1067) )</f>
        <v>-95.348692642194976</v>
      </c>
      <c r="I27" s="7">
        <f>SUMPRODUCT( (MPAC!$A$3:$A$1067=A27)*(MPAC!$B$3:$B$1067=C27)*(MPAC!$E$3:$E$1067=D27)*(MPAC!$C$3:$C$1067=F27)*(MPAC!$G$3:$G$1067) )</f>
        <v>-97.309187235049222</v>
      </c>
      <c r="J27" s="7">
        <v>0</v>
      </c>
      <c r="K27" s="7">
        <f t="shared" si="4"/>
        <v>-95.348692642194976</v>
      </c>
      <c r="L27" s="7">
        <f t="shared" si="4"/>
        <v>-97.309187235049222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3.2</v>
      </c>
      <c r="K28" s="7">
        <f t="shared" si="4"/>
        <v>-95.805999999999997</v>
      </c>
      <c r="L28" s="7">
        <f t="shared" si="4"/>
        <v>-96.096000000000004</v>
      </c>
      <c r="M28" s="40">
        <f>ABS(K28-K27)</f>
        <v>0.4573073578050213</v>
      </c>
      <c r="N28" s="40">
        <f>ABS(L28-L27)</f>
        <v>1.2131872350492188</v>
      </c>
      <c r="O28" s="36"/>
    </row>
    <row r="29" spans="1:15" x14ac:dyDescent="0.2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('RC+CE'!$A$3:$A$988=A29)*('RC+CE'!$B$3:$B$988=C29)*('RC+CE'!$E$3:$E$988=D29)*('RC+CE'!$C$3:$C$988=F29)*('RC+CE'!$F$3:$F$988) )</f>
        <v>-96.064999999999998</v>
      </c>
      <c r="I29" s="7">
        <f>SUMPRODUCT( ('RC+CE'!$A$3:$A$988=A29)*('RC+CE'!$B$3:$B$988=C29)*('RC+CE'!$E$3:$E$988=D29)*('RC+CE'!$C$3:$C$988=F29)*('RC+CE'!$H$3:$H$988) )</f>
        <v>-97.622</v>
      </c>
      <c r="J29" s="7">
        <f>$G$3</f>
        <v>0.8</v>
      </c>
      <c r="K29" s="7">
        <f t="shared" si="4"/>
        <v>-95.265000000000001</v>
      </c>
      <c r="L29" s="7">
        <f t="shared" si="4"/>
        <v>-96.822000000000003</v>
      </c>
      <c r="M29" s="40">
        <f>ABS(K29-K27)</f>
        <v>8.3692642194975519E-2</v>
      </c>
      <c r="N29" s="40">
        <f>ABS(L29-L27)</f>
        <v>0.48718723504921968</v>
      </c>
      <c r="O29" s="36"/>
    </row>
    <row r="30" spans="1:15" x14ac:dyDescent="0.2">
      <c r="A30" s="6">
        <v>13</v>
      </c>
      <c r="B30" s="6" t="s">
        <v>35</v>
      </c>
      <c r="C30" s="6" t="s">
        <v>37</v>
      </c>
      <c r="D30" s="6" t="s">
        <v>96</v>
      </c>
      <c r="E30" s="6" t="str">
        <f t="shared" si="2"/>
        <v>RTS UMi AVG {P 45,L 45,P 90}</v>
      </c>
      <c r="F30" s="6" t="s">
        <v>20</v>
      </c>
      <c r="G30" s="6" t="str">
        <f t="shared" si="3"/>
        <v>RTS UMi AVG {P 45,L 45,P 90} XT1096</v>
      </c>
      <c r="H30" s="7">
        <f>SUMPRODUCT( (RTS!$A$3:$A$1043=A30)*(RTS!$B$3:$B$1043=C30)*(RTS!$E$3:$E$1043=D30)*(RTS!$C$3:$C$1043=F30)*(RTS!$F$3:$F$1043) )</f>
        <v>-95.528409385894705</v>
      </c>
      <c r="I30" s="7">
        <f>SUMPRODUCT( (RTS!$A$3:$A$1043=A30)*(RTS!$B$3:$B$1043=C30)*(RTS!$E$3:$E$1043=D30)*(RTS!$C$3:$C$1043=F30)*(RTS!$G$3:$G$1043) )</f>
        <v>-97.477347413694432</v>
      </c>
      <c r="J30" s="7">
        <f>$J$3</f>
        <v>0.2</v>
      </c>
      <c r="K30" s="7">
        <f t="shared" si="4"/>
        <v>-95.328409385894702</v>
      </c>
      <c r="L30" s="7">
        <f t="shared" si="4"/>
        <v>-97.277347413694429</v>
      </c>
      <c r="M30" s="40">
        <f>ABS(K30-K27)</f>
        <v>2.0283256300274388E-2</v>
      </c>
      <c r="N30" s="40">
        <f>ABS(L30-L27)</f>
        <v>3.1839821354793685E-2</v>
      </c>
      <c r="O30" s="36"/>
    </row>
    <row r="31" spans="1:15" x14ac:dyDescent="0.2">
      <c r="A31" s="20">
        <v>13</v>
      </c>
      <c r="B31" s="20" t="s">
        <v>34</v>
      </c>
      <c r="C31" s="20" t="s">
        <v>37</v>
      </c>
      <c r="D31" s="20" t="s">
        <v>96</v>
      </c>
      <c r="E31" s="20" t="str">
        <f t="shared" si="2"/>
        <v>MPAC UMi AVG {P 45,L 45,P 90}</v>
      </c>
      <c r="F31" s="20" t="s">
        <v>21</v>
      </c>
      <c r="G31" s="20" t="str">
        <f t="shared" si="3"/>
        <v>MPAC UMi AVG {P 45,L 45,P 90} Z3</v>
      </c>
      <c r="H31" s="21">
        <f>SUMPRODUCT( (MPAC!$A$3:$A$1067=A31)*(MPAC!$B$3:$B$1067=C31)*(MPAC!$E$3:$E$1067=D31)*(MPAC!$C$3:$C$1067=F31)*(MPAC!$F$3:$F$1067) )</f>
        <v>-93.231794475170744</v>
      </c>
      <c r="I31" s="21">
        <f>SUMPRODUCT( (MPAC!$A$3:$A$1067=A31)*(MPAC!$B$3:$B$1067=C31)*(MPAC!$E$3:$E$1067=D31)*(MPAC!$C$3:$C$1067=F31)*(MPAC!$G$3:$G$1067) )</f>
        <v>-95.259125973382467</v>
      </c>
      <c r="J31" s="21">
        <v>0</v>
      </c>
      <c r="K31" s="21">
        <f t="shared" si="4"/>
        <v>-93.231794475170744</v>
      </c>
      <c r="L31" s="21">
        <f t="shared" si="4"/>
        <v>-95.259125973382467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3.2</v>
      </c>
      <c r="K32" s="21">
        <f t="shared" si="4"/>
        <v>-94.332999999999998</v>
      </c>
      <c r="L32" s="21">
        <f t="shared" si="4"/>
        <v>-94.625999999999991</v>
      </c>
      <c r="M32" s="41">
        <f>ABS(K32-K31)</f>
        <v>1.101205524829254</v>
      </c>
      <c r="N32" s="41">
        <f>ABS(L32-L31)</f>
        <v>0.63312597338247656</v>
      </c>
      <c r="O32" s="36"/>
    </row>
    <row r="33" spans="1:15" x14ac:dyDescent="0.2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('RC+CE'!$A$3:$A$988=A33)*('RC+CE'!$B$3:$B$988=C33)*('RC+CE'!$E$3:$E$988=D33)*('RC+CE'!$C$3:$C$988=F33)*('RC+CE'!$F$3:$F$988) )</f>
        <v>-94.305999999999997</v>
      </c>
      <c r="I33" s="21">
        <f>SUMPRODUCT( ('RC+CE'!$A$3:$A$988=A33)*('RC+CE'!$B$3:$B$988=C33)*('RC+CE'!$E$3:$E$988=D33)*('RC+CE'!$C$3:$C$988=F33)*('RC+CE'!$H$3:$H$988) )</f>
        <v>-95.852000000000004</v>
      </c>
      <c r="J33" s="21">
        <f>$G$3</f>
        <v>0.8</v>
      </c>
      <c r="K33" s="21">
        <f t="shared" si="4"/>
        <v>-93.506</v>
      </c>
      <c r="L33" s="21">
        <f t="shared" si="4"/>
        <v>-95.052000000000007</v>
      </c>
      <c r="M33" s="41">
        <f>ABS(K33-K31)</f>
        <v>0.27420552482925586</v>
      </c>
      <c r="N33" s="41">
        <f>ABS(L33-L31)</f>
        <v>0.20712597338246042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">
      <c r="A36" s="22">
        <v>7</v>
      </c>
      <c r="B36" s="22" t="s">
        <v>34</v>
      </c>
      <c r="C36" s="22" t="s">
        <v>37</v>
      </c>
      <c r="D36" s="22" t="s">
        <v>96</v>
      </c>
      <c r="E36" s="22" t="str">
        <f t="shared" ref="E36:E46" si="5">CONCATENATE(B36," ",C36," ",D36)</f>
        <v>MPAC UMi AVG {P 45,L 45,P 90}</v>
      </c>
      <c r="F36" s="22" t="s">
        <v>47</v>
      </c>
      <c r="G36" s="22" t="str">
        <f t="shared" ref="G36:G46" si="6">CONCATENATE(E36," ",F36)</f>
        <v>MPAC UMi AVG {P 45,L 45,P 90} S4</v>
      </c>
      <c r="H36" s="23">
        <f>SUMPRODUCT( (MPAC!$A$3:$A$1067=A36)*(MPAC!$B$3:$B$1067=C36)*(MPAC!$E$3:$E$1067=D36)*(MPAC!$C$3:$C$1067=F36)*(MPAC!$F$3:$F$1067) )</f>
        <v>-91.348030311812238</v>
      </c>
      <c r="I36" s="23">
        <f>SUMPRODUCT( (MPAC!$A$3:$A$1067=A36)*(MPAC!$B$3:$B$1067=C36)*(MPAC!$E$3:$E$1067=D36)*(MPAC!$C$3:$C$1067=F36)*(MPAC!$G$3:$G$1067) )</f>
        <v>-93.350164377852138</v>
      </c>
      <c r="J36" s="23">
        <v>0</v>
      </c>
      <c r="K36" s="23">
        <f>H36+$J36</f>
        <v>-91.348030311812238</v>
      </c>
      <c r="L36" s="23">
        <f>I36+$J36</f>
        <v>-93.350164377852138</v>
      </c>
      <c r="M36" s="23"/>
      <c r="N36" s="43"/>
      <c r="O36" s="36"/>
    </row>
    <row r="37" spans="1:15" x14ac:dyDescent="0.2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('RC'!$A$3:$A$1000=A37)*('RC'!$B$3:$B$1000=C37)*('RC'!$E$3:$E$1000=D37)*('RC'!$C$3:$C$1000=F37)*('RC'!$F$3:$F$1000) )</f>
        <v>-99.13</v>
      </c>
      <c r="I37" s="23">
        <f>SUMPRODUCT( ('RC'!$A$3:$A$1000=A37)*('RC'!$B$3:$B$1000=C37)*('RC'!$E$3:$E$1000=D37)*('RC'!$C$3:$C$1000=F37)*('RC'!$H$3:$H$1000) )</f>
        <v>-99.56</v>
      </c>
      <c r="J37" s="23">
        <f>$D$4</f>
        <v>5.4</v>
      </c>
      <c r="K37" s="23">
        <f t="shared" ref="K37:L46" si="7">H37+$J37</f>
        <v>-93.72999999999999</v>
      </c>
      <c r="L37" s="23">
        <f t="shared" si="7"/>
        <v>-94.16</v>
      </c>
      <c r="M37" s="23">
        <f>ABS(K37-K36)</f>
        <v>2.3819696881877519</v>
      </c>
      <c r="N37" s="43">
        <f>ABS(L37-L36)</f>
        <v>0.8098356221478582</v>
      </c>
      <c r="O37" s="36"/>
    </row>
    <row r="38" spans="1:15" x14ac:dyDescent="0.2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('RC+CE'!$A$3:$A$988=A38)*('RC+CE'!$B$3:$B$988=C38)*('RC+CE'!$E$3:$E$988=D38)*('RC+CE'!$C$3:$C$988=F38)*('RC+CE'!$F$3:$F$988) )</f>
        <v>-96.084000000000003</v>
      </c>
      <c r="I38" s="23">
        <f>SUMPRODUCT( ('RC+CE'!$A$3:$A$988=A38)*('RC+CE'!$B$3:$B$988=C38)*('RC+CE'!$E$3:$E$988=D38)*('RC+CE'!$C$3:$C$988=F38)*('RC+CE'!$H$3:$H$988) )</f>
        <v>-97.599000000000004</v>
      </c>
      <c r="J38" s="23">
        <f>$G$4</f>
        <v>3.8</v>
      </c>
      <c r="K38" s="23">
        <f t="shared" si="7"/>
        <v>-92.284000000000006</v>
      </c>
      <c r="L38" s="23">
        <f t="shared" si="7"/>
        <v>-93.799000000000007</v>
      </c>
      <c r="M38" s="23">
        <f>ABS(K38-K36)</f>
        <v>0.93596968818776816</v>
      </c>
      <c r="N38" s="43">
        <f>ABS(L38-L36)</f>
        <v>0.44883562214786821</v>
      </c>
      <c r="O38" s="36"/>
    </row>
    <row r="39" spans="1:15" x14ac:dyDescent="0.2">
      <c r="A39" s="22">
        <v>7</v>
      </c>
      <c r="B39" s="22" t="s">
        <v>35</v>
      </c>
      <c r="C39" s="22" t="s">
        <v>37</v>
      </c>
      <c r="D39" s="22" t="s">
        <v>96</v>
      </c>
      <c r="E39" s="22" t="str">
        <f t="shared" si="5"/>
        <v>RTS UMi AVG {P 45,L 45,P 90}</v>
      </c>
      <c r="F39" s="22" t="s">
        <v>47</v>
      </c>
      <c r="G39" s="22" t="str">
        <f t="shared" si="6"/>
        <v>RTS UMi AVG {P 45,L 45,P 90} S4</v>
      </c>
      <c r="H39" s="23">
        <f>SUMPRODUCT( (RTS!$A$3:$A$1043=A39)*(RTS!$B$3:$B$1043=C39)*(RTS!$E$3:$E$1043=D39)*(RTS!$C$3:$C$1043=F39)*(RTS!$F$3:$F$1043) )</f>
        <v>-92.19522817764657</v>
      </c>
      <c r="I39" s="23">
        <f>SUMPRODUCT( (RTS!$A$3:$A$1043=A39)*(RTS!$B$3:$B$1043=C39)*(RTS!$E$3:$E$1043=D39)*(RTS!$C$3:$C$1043=F39)*(RTS!$G$3:$G$1043) )</f>
        <v>-94.123133213157217</v>
      </c>
      <c r="J39" s="23">
        <f>$J$4</f>
        <v>0.4</v>
      </c>
      <c r="K39" s="23">
        <f t="shared" si="7"/>
        <v>-91.795228177646564</v>
      </c>
      <c r="L39" s="23">
        <f t="shared" si="7"/>
        <v>-93.723133213157212</v>
      </c>
      <c r="M39" s="23">
        <f>ABS(K39-K36)</f>
        <v>0.44719786583432608</v>
      </c>
      <c r="N39" s="43">
        <f>ABS(L39-L36)</f>
        <v>0.3729688353050733</v>
      </c>
      <c r="O39" s="36"/>
    </row>
    <row r="40" spans="1:15" x14ac:dyDescent="0.2">
      <c r="A40" s="8">
        <v>7</v>
      </c>
      <c r="B40" s="8" t="s">
        <v>34</v>
      </c>
      <c r="C40" s="8" t="s">
        <v>37</v>
      </c>
      <c r="D40" s="8" t="s">
        <v>96</v>
      </c>
      <c r="E40" s="8" t="str">
        <f t="shared" si="5"/>
        <v>MPAC UMi AVG {P 45,L 45,P 90}</v>
      </c>
      <c r="F40" s="8" t="s">
        <v>48</v>
      </c>
      <c r="G40" s="8" t="str">
        <f t="shared" si="6"/>
        <v>MPAC UMi AVG {P 45,L 45,P 90} S6</v>
      </c>
      <c r="H40" s="9">
        <f>SUMPRODUCT( (MPAC!$A$3:$A$1067=A40)*(MPAC!$B$3:$B$1067=C40)*(MPAC!$E$3:$E$1067=D40)*(MPAC!$C$3:$C$1067=F40)*(MPAC!$F$3:$F$1067) )</f>
        <v>-92.860034200469158</v>
      </c>
      <c r="I40" s="9">
        <f>SUMPRODUCT( (MPAC!$A$3:$A$1067=A40)*(MPAC!$B$3:$B$1067=C40)*(MPAC!$E$3:$E$1067=D40)*(MPAC!$C$3:$C$1067=F40)*(MPAC!$G$3:$G$1067) )</f>
        <v>-95.007911082539522</v>
      </c>
      <c r="J40" s="9">
        <v>0</v>
      </c>
      <c r="K40" s="9">
        <f t="shared" si="7"/>
        <v>-92.860034200469158</v>
      </c>
      <c r="L40" s="9">
        <f t="shared" si="7"/>
        <v>-95.007911082539522</v>
      </c>
      <c r="M40" s="9"/>
      <c r="N40" s="44"/>
      <c r="O40" s="36"/>
    </row>
    <row r="41" spans="1:15" x14ac:dyDescent="0.2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('RC'!$A$3:$A$1000=A41)*('RC'!$B$3:$B$1000=C41)*('RC'!$E$3:$E$1000=D41)*('RC'!$C$3:$C$1000=F41)*('RC'!$F$3:$F$1000) )</f>
        <v>-100.23</v>
      </c>
      <c r="I41" s="9">
        <f>SUMPRODUCT( ('RC'!$A$3:$A$1000=A41)*('RC'!$B$3:$B$1000=C41)*('RC'!$E$3:$E$1000=D41)*('RC'!$C$3:$C$1000=F41)*('RC'!$H$3:$H$1000) )</f>
        <v>-100.53</v>
      </c>
      <c r="J41" s="9">
        <f>$D$4</f>
        <v>5.4</v>
      </c>
      <c r="K41" s="9">
        <f t="shared" si="7"/>
        <v>-94.83</v>
      </c>
      <c r="L41" s="9">
        <f t="shared" si="7"/>
        <v>-95.13</v>
      </c>
      <c r="M41" s="9">
        <f>ABS(K41-K40)</f>
        <v>1.9699657995308399</v>
      </c>
      <c r="N41" s="44">
        <f>ABS(L41-L40)</f>
        <v>0.12208891746047357</v>
      </c>
      <c r="O41" s="36"/>
    </row>
    <row r="42" spans="1:15" x14ac:dyDescent="0.2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('RC+CE'!$A$3:$A$988=A42)*('RC+CE'!$B$3:$B$988=C42)*('RC+CE'!$E$3:$E$988=D42)*('RC+CE'!$C$3:$C$988=F42)*('RC+CE'!$F$3:$F$988) )</f>
        <v>-97.221000000000004</v>
      </c>
      <c r="I42" s="9">
        <f>SUMPRODUCT( ('RC+CE'!$A$3:$A$988=A42)*('RC+CE'!$B$3:$B$988=C42)*('RC+CE'!$E$3:$E$988=D42)*('RC+CE'!$C$3:$C$988=F42)*('RC+CE'!$H$3:$H$988) )</f>
        <v>-98.79</v>
      </c>
      <c r="J42" s="9">
        <f>$G$4</f>
        <v>3.8</v>
      </c>
      <c r="K42" s="9">
        <f t="shared" si="7"/>
        <v>-93.421000000000006</v>
      </c>
      <c r="L42" s="9">
        <f t="shared" si="7"/>
        <v>-94.990000000000009</v>
      </c>
      <c r="M42" s="9">
        <f>ABS(K42-K40)</f>
        <v>0.56096579953084813</v>
      </c>
      <c r="N42" s="44">
        <f>ABS(L42-L40)</f>
        <v>1.791108253951279E-2</v>
      </c>
      <c r="O42" s="36"/>
    </row>
    <row r="43" spans="1:15" x14ac:dyDescent="0.2">
      <c r="A43" s="8">
        <v>7</v>
      </c>
      <c r="B43" s="8" t="s">
        <v>35</v>
      </c>
      <c r="C43" s="8" t="s">
        <v>37</v>
      </c>
      <c r="D43" s="8" t="s">
        <v>96</v>
      </c>
      <c r="E43" s="8" t="str">
        <f t="shared" si="5"/>
        <v>RTS UMi AVG {P 45,L 45,P 90}</v>
      </c>
      <c r="F43" s="8" t="s">
        <v>48</v>
      </c>
      <c r="G43" s="8" t="str">
        <f t="shared" si="6"/>
        <v>RTS UMi AVG {P 45,L 45,P 90} S6</v>
      </c>
      <c r="H43" s="9">
        <f>SUMPRODUCT( (RTS!$A$3:$A$1043=A43)*(RTS!$B$3:$B$1043=C43)*(RTS!$E$3:$E$1043=D43)*(RTS!$C$3:$C$1043=F43)*(RTS!$F$3:$F$1043) )</f>
        <v>-93.049772373354571</v>
      </c>
      <c r="I43" s="9">
        <f>SUMPRODUCT( (RTS!$A$3:$A$1043=A43)*(RTS!$B$3:$B$1043=C43)*(RTS!$E$3:$E$1043=D43)*(RTS!$C$3:$C$1043=F43)*(RTS!$G$3:$G$1043) )</f>
        <v>-95.06326353636581</v>
      </c>
      <c r="J43" s="9">
        <f>$J$4</f>
        <v>0.4</v>
      </c>
      <c r="K43" s="9">
        <f t="shared" si="7"/>
        <v>-92.649772373354566</v>
      </c>
      <c r="L43" s="9">
        <f t="shared" si="7"/>
        <v>-94.663263536365804</v>
      </c>
      <c r="M43" s="9">
        <f>ABS(K43-K40)</f>
        <v>0.21026182711459285</v>
      </c>
      <c r="N43" s="44">
        <f>ABS(L43-L40)</f>
        <v>0.34464754617371796</v>
      </c>
      <c r="O43" s="36"/>
    </row>
    <row r="44" spans="1:15" x14ac:dyDescent="0.2">
      <c r="A44" s="25">
        <v>7</v>
      </c>
      <c r="B44" s="25" t="s">
        <v>34</v>
      </c>
      <c r="C44" s="25" t="s">
        <v>37</v>
      </c>
      <c r="D44" s="25" t="s">
        <v>96</v>
      </c>
      <c r="E44" s="25" t="str">
        <f t="shared" si="5"/>
        <v>MPAC UMi AVG {P 45,L 45,P 90}</v>
      </c>
      <c r="F44" s="25" t="s">
        <v>21</v>
      </c>
      <c r="G44" s="25" t="str">
        <f t="shared" si="6"/>
        <v>MPAC UMi AVG {P 45,L 45,P 90} Z3</v>
      </c>
      <c r="H44" s="26">
        <f>SUMPRODUCT( (MPAC!$A$3:$A$1067=A44)*(MPAC!$B$3:$B$1067=C44)*(MPAC!$E$3:$E$1067=D44)*(MPAC!$C$3:$C$1067=F44)*(MPAC!$F$3:$F$1067) )</f>
        <v>-94.124097911433481</v>
      </c>
      <c r="I44" s="26">
        <f>SUMPRODUCT( (MPAC!$A$3:$A$1067=A44)*(MPAC!$B$3:$B$1067=C44)*(MPAC!$E$3:$E$1067=D44)*(MPAC!$C$3:$C$1067=F44)*(MPAC!$G$3:$G$1067) )</f>
        <v>-96.108705211055792</v>
      </c>
      <c r="J44" s="26">
        <v>0</v>
      </c>
      <c r="K44" s="26">
        <f t="shared" si="7"/>
        <v>-94.124097911433481</v>
      </c>
      <c r="L44" s="26">
        <f t="shared" si="7"/>
        <v>-96.108705211055792</v>
      </c>
      <c r="M44" s="26"/>
      <c r="N44" s="45"/>
      <c r="O44" s="36"/>
    </row>
    <row r="45" spans="1:15" x14ac:dyDescent="0.2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('RC'!$A$3:$A$1000=A45)*('RC'!$B$3:$B$1000=C45)*('RC'!$E$3:$E$1000=D45)*('RC'!$C$3:$C$1000=F45)*('RC'!$F$3:$F$1000) )</f>
        <v>-100.82</v>
      </c>
      <c r="I45" s="26">
        <f>SUMPRODUCT( ('RC'!$A$3:$A$1000=A45)*('RC'!$B$3:$B$1000=C45)*('RC'!$E$3:$E$1000=D45)*('RC'!$C$3:$C$1000=F45)*('RC'!$H$3:$H$1000) )</f>
        <v>-101.12</v>
      </c>
      <c r="J45" s="26">
        <f>$D$4</f>
        <v>5.4</v>
      </c>
      <c r="K45" s="26">
        <f t="shared" si="7"/>
        <v>-95.419999999999987</v>
      </c>
      <c r="L45" s="26">
        <f t="shared" si="7"/>
        <v>-95.72</v>
      </c>
      <c r="M45" s="26">
        <f>ABS(K45-K44)</f>
        <v>1.2959020885665069</v>
      </c>
      <c r="N45" s="45">
        <f>ABS(L45-L44)</f>
        <v>0.38870521105579314</v>
      </c>
      <c r="O45" s="36"/>
    </row>
    <row r="46" spans="1:15" x14ac:dyDescent="0.2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('RC+CE'!$A$3:$A$988=A46)*('RC+CE'!$B$3:$B$988=C46)*('RC+CE'!$E$3:$E$988=D46)*('RC+CE'!$C$3:$C$988=F46)*('RC+CE'!$F$3:$F$988) )</f>
        <v>-97.721000000000004</v>
      </c>
      <c r="I46" s="26">
        <f>SUMPRODUCT( ('RC+CE'!$A$3:$A$988=A46)*('RC+CE'!$B$3:$B$988=C46)*('RC+CE'!$E$3:$E$988=D46)*('RC+CE'!$C$3:$C$988=F46)*('RC+CE'!$H$3:$H$988) )</f>
        <v>-99.296999999999997</v>
      </c>
      <c r="J46" s="26">
        <f>$G$4</f>
        <v>3.8</v>
      </c>
      <c r="K46" s="26">
        <f t="shared" si="7"/>
        <v>-93.921000000000006</v>
      </c>
      <c r="L46" s="26">
        <f t="shared" si="7"/>
        <v>-95.497</v>
      </c>
      <c r="M46" s="26">
        <f>ABS(K46-K44)</f>
        <v>0.20309791143347411</v>
      </c>
      <c r="N46" s="45">
        <f>ABS(L46-L44)</f>
        <v>0.61170521105579212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">
      <c r="A49" s="119">
        <v>41</v>
      </c>
      <c r="B49" s="119" t="s">
        <v>34</v>
      </c>
      <c r="C49" s="119" t="s">
        <v>37</v>
      </c>
      <c r="D49" s="119" t="s">
        <v>96</v>
      </c>
      <c r="E49" s="119" t="str">
        <f t="shared" ref="E49:E57" si="8">CONCATENATE(B49," ",C49," ",D49)</f>
        <v>MPAC UMi AVG {P 45,L 45,P 90}</v>
      </c>
      <c r="F49" s="119" t="s">
        <v>260</v>
      </c>
      <c r="G49" s="119" t="str">
        <f t="shared" ref="G49:G57" si="9">CONCATENATE(E49," ",F49)</f>
        <v>MPAC UMi AVG {P 45,L 45,P 90} A2860</v>
      </c>
      <c r="H49" s="120">
        <f>SUMPRODUCT( (MPAC!$A$3:$A$1067=A49)*(MPAC!$B$3:$B$1067=C49)*(MPAC!$E$3:$E$1067=D49)*(MPAC!$C$3:$C$1067=F49)*(MPAC!$F$3:$F$1067) )</f>
        <v>-95.585655185675307</v>
      </c>
      <c r="I49" s="120">
        <f>SUMPRODUCT( (MPAC!$A$3:$A$1067=A49)*(MPAC!$B$3:$B$1067=C49)*(MPAC!$E$3:$E$1067=D49)*(MPAC!$C$3:$C$1067=F49)*(MPAC!$G$3:$G$1067) )</f>
        <v>-97.731230601088299</v>
      </c>
      <c r="J49" s="120">
        <v>0</v>
      </c>
      <c r="K49" s="120">
        <f t="shared" ref="K49:K57" si="10">H49+$J49</f>
        <v>-95.585655185675307</v>
      </c>
      <c r="L49" s="120">
        <f t="shared" ref="L49:L57" si="11">I49+$J49</f>
        <v>-97.731230601088299</v>
      </c>
      <c r="M49" s="121"/>
      <c r="N49" s="121"/>
      <c r="O49" s="36"/>
    </row>
    <row r="50" spans="1:15" x14ac:dyDescent="0.2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('RC'!$A$3:$A$1000=A50)*('RC'!$B$3:$B$1000=C50)*('RC'!$E$3:$E$1000=D50)*('RC'!$C$3:$C$1000=F50)*('RC'!$F$3:$F$1000) )</f>
        <v>-103.4</v>
      </c>
      <c r="I50" s="120">
        <f>SUMPRODUCT( ('RC'!$A$3:$A$1000=A50)*('RC'!$B$3:$B$1000=C50)*('RC'!$E$3:$E$1000=D50)*('RC'!$C$3:$C$1000=F50)*('RC'!$H$3:$H$1000) )</f>
        <v>-103.7</v>
      </c>
      <c r="J50" s="120">
        <f>$D$5</f>
        <v>6</v>
      </c>
      <c r="K50" s="120">
        <f t="shared" si="10"/>
        <v>-97.4</v>
      </c>
      <c r="L50" s="120">
        <f t="shared" si="11"/>
        <v>-97.7</v>
      </c>
      <c r="M50" s="121">
        <f>ABS(K50-K49)</f>
        <v>1.8143448143246985</v>
      </c>
      <c r="N50" s="121">
        <f>ABS(L50-L49)</f>
        <v>3.1230601088296339E-2</v>
      </c>
      <c r="O50" s="36"/>
    </row>
    <row r="51" spans="1:15" x14ac:dyDescent="0.2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('RC+CE'!$A$3:$A$988=A51)*('RC+CE'!$B$3:$B$988=C51)*('RC+CE'!$E$3:$E$988=D51)*('RC+CE'!$C$3:$C$988=F51)*('RC+CE'!$F$3:$F$988) )</f>
        <v>-100.5</v>
      </c>
      <c r="I51" s="120">
        <f>SUMPRODUCT( ('RC+CE'!$A$3:$A$988=A51)*('RC+CE'!$B$3:$B$988=C51)*('RC+CE'!$E$3:$E$988=D51)*('RC+CE'!$C$3:$C$988=F51)*('RC+CE'!$H$3:$H$988) )</f>
        <v>-102</v>
      </c>
      <c r="J51" s="120">
        <f>$G$5</f>
        <v>4</v>
      </c>
      <c r="K51" s="120">
        <f t="shared" si="10"/>
        <v>-96.5</v>
      </c>
      <c r="L51" s="120">
        <f t="shared" si="11"/>
        <v>-98</v>
      </c>
      <c r="M51" s="121">
        <f>ABS(K51-K49)</f>
        <v>0.91434481432469283</v>
      </c>
      <c r="N51" s="121">
        <f>ABS(L51-L49)</f>
        <v>0.26876939891170082</v>
      </c>
      <c r="O51" s="36"/>
    </row>
    <row r="52" spans="1:15" x14ac:dyDescent="0.2">
      <c r="A52" s="122">
        <v>41</v>
      </c>
      <c r="B52" s="122" t="s">
        <v>34</v>
      </c>
      <c r="C52" s="122" t="s">
        <v>37</v>
      </c>
      <c r="D52" s="122" t="s">
        <v>96</v>
      </c>
      <c r="E52" s="122" t="str">
        <f t="shared" si="8"/>
        <v>MPAC UMi AVG {P 45,L 45,P 90}</v>
      </c>
      <c r="F52" s="122" t="s">
        <v>261</v>
      </c>
      <c r="G52" s="122" t="str">
        <f t="shared" si="9"/>
        <v>MPAC UMi AVG {P 45,L 45,P 90} A5860</v>
      </c>
      <c r="H52" s="123">
        <f>SUMPRODUCT( (MPAC!$A$3:$A$1067=A52)*(MPAC!$B$3:$B$1067=C52)*(MPAC!$E$3:$E$1067=D52)*(MPAC!$C$3:$C$1067=F52)*(MPAC!$F$3:$F$1067) )</f>
        <v>-94.835744202609774</v>
      </c>
      <c r="I52" s="123">
        <f>SUMPRODUCT( (MPAC!$A$3:$A$1067=A52)*(MPAC!$B$3:$B$1067=C52)*(MPAC!$E$3:$E$1067=D52)*(MPAC!$C$3:$C$1067=F52)*(MPAC!$G$3:$G$1067) )</f>
        <v>-97.26779511671667</v>
      </c>
      <c r="J52" s="123">
        <v>0</v>
      </c>
      <c r="K52" s="123">
        <f t="shared" si="10"/>
        <v>-94.835744202609774</v>
      </c>
      <c r="L52" s="123">
        <f t="shared" si="11"/>
        <v>-97.26779511671667</v>
      </c>
      <c r="M52" s="124"/>
      <c r="N52" s="124"/>
      <c r="O52" s="36"/>
    </row>
    <row r="53" spans="1:15" x14ac:dyDescent="0.2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('RC'!$A$3:$A$1000=A53)*('RC'!$B$3:$B$1000=C53)*('RC'!$E$3:$E$1000=D53)*('RC'!$C$3:$C$1000=F53)*('RC'!$F$3:$F$1000) )</f>
        <v>-103.2</v>
      </c>
      <c r="I53" s="123">
        <f>SUMPRODUCT( ('RC'!$A$3:$A$1000=A53)*('RC'!$B$3:$B$1000=C53)*('RC'!$E$3:$E$1000=D53)*('RC'!$C$3:$C$1000=F53)*('RC'!$H$3:$H$1000) )</f>
        <v>-103.5</v>
      </c>
      <c r="J53" s="123">
        <f>$D$5</f>
        <v>6</v>
      </c>
      <c r="K53" s="123">
        <f t="shared" si="10"/>
        <v>-97.2</v>
      </c>
      <c r="L53" s="123">
        <f t="shared" si="11"/>
        <v>-97.5</v>
      </c>
      <c r="M53" s="124">
        <f>ABS(K53-K52)</f>
        <v>2.3642557973902285</v>
      </c>
      <c r="N53" s="124">
        <f>ABS(L53-L52)</f>
        <v>0.23220488328333033</v>
      </c>
      <c r="O53" s="36"/>
    </row>
    <row r="54" spans="1:15" x14ac:dyDescent="0.2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('RC+CE'!$A$3:$A$988=A54)*('RC+CE'!$B$3:$B$988=C54)*('RC+CE'!$E$3:$E$988=D54)*('RC+CE'!$C$3:$C$988=F54)*('RC+CE'!$F$3:$F$988) )</f>
        <v>-99.9</v>
      </c>
      <c r="I54" s="123">
        <f>SUMPRODUCT( ('RC+CE'!$A$3:$A$988=A54)*('RC+CE'!$B$3:$B$988=C54)*('RC+CE'!$E$3:$E$988=D54)*('RC+CE'!$C$3:$C$988=F54)*('RC+CE'!$H$3:$H$988) )</f>
        <v>-101.4</v>
      </c>
      <c r="J54" s="123">
        <f>$G$5</f>
        <v>4</v>
      </c>
      <c r="K54" s="123">
        <f t="shared" si="10"/>
        <v>-95.9</v>
      </c>
      <c r="L54" s="123">
        <f t="shared" si="11"/>
        <v>-97.4</v>
      </c>
      <c r="M54" s="124">
        <f>ABS(K54-K52)</f>
        <v>1.0642557973902314</v>
      </c>
      <c r="N54" s="124">
        <f>ABS(L54-L52)</f>
        <v>0.13220488328333602</v>
      </c>
      <c r="O54" s="36"/>
    </row>
    <row r="55" spans="1:15" x14ac:dyDescent="0.2">
      <c r="A55" s="125">
        <v>41</v>
      </c>
      <c r="B55" s="125" t="s">
        <v>34</v>
      </c>
      <c r="C55" s="125" t="s">
        <v>37</v>
      </c>
      <c r="D55" s="125" t="s">
        <v>96</v>
      </c>
      <c r="E55" s="125" t="str">
        <f t="shared" si="8"/>
        <v>MPAC UMi AVG {P 45,L 45,P 90}</v>
      </c>
      <c r="F55" s="125" t="s">
        <v>262</v>
      </c>
      <c r="G55" s="125" t="str">
        <f t="shared" si="9"/>
        <v>MPAC UMi AVG {P 45,L 45,P 90} S5</v>
      </c>
      <c r="H55" s="126">
        <f>SUMPRODUCT( (MPAC!$A$3:$A$1067=A55)*(MPAC!$B$3:$B$1067=C55)*(MPAC!$E$3:$E$1067=D55)*(MPAC!$C$3:$C$1067=F55)*(MPAC!$F$3:$F$1067) )</f>
        <v>-97.022169194054314</v>
      </c>
      <c r="I55" s="126">
        <f>SUMPRODUCT( (MPAC!$A$3:$A$1067=A55)*(MPAC!$B$3:$B$1067=C55)*(MPAC!$E$3:$E$1067=D55)*(MPAC!$C$3:$C$1067=F55)*(MPAC!$G$3:$G$1067) )</f>
        <v>-99.353915383333259</v>
      </c>
      <c r="J55" s="126">
        <v>0</v>
      </c>
      <c r="K55" s="126">
        <f t="shared" si="10"/>
        <v>-97.022169194054314</v>
      </c>
      <c r="L55" s="126">
        <f t="shared" si="11"/>
        <v>-99.353915383333259</v>
      </c>
      <c r="M55" s="127"/>
      <c r="N55" s="127"/>
      <c r="O55" s="36"/>
    </row>
    <row r="56" spans="1:15" x14ac:dyDescent="0.2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('RC'!$A$3:$A$1000=A56)*('RC'!$B$3:$B$1000=C56)*('RC'!$E$3:$E$1000=D56)*('RC'!$C$3:$C$1000=F56)*('RC'!$F$3:$F$1000) )</f>
        <v>-104.7</v>
      </c>
      <c r="I56" s="126">
        <f>SUMPRODUCT( ('RC'!$A$3:$A$1000=A56)*('RC'!$B$3:$B$1000=C56)*('RC'!$E$3:$E$1000=D56)*('RC'!$C$3:$C$1000=F56)*('RC'!$H$3:$H$1000) )</f>
        <v>-105.1</v>
      </c>
      <c r="J56" s="126">
        <f>$D$5</f>
        <v>6</v>
      </c>
      <c r="K56" s="126">
        <f t="shared" si="10"/>
        <v>-98.7</v>
      </c>
      <c r="L56" s="126">
        <f t="shared" si="11"/>
        <v>-99.1</v>
      </c>
      <c r="M56" s="127">
        <f>ABS(K56-K55)</f>
        <v>1.677830805945689</v>
      </c>
      <c r="N56" s="127">
        <f>ABS(L56-L55)</f>
        <v>0.2539153833332648</v>
      </c>
      <c r="O56" s="36"/>
    </row>
    <row r="57" spans="1:15" x14ac:dyDescent="0.2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('RC+CE'!$A$3:$A$988=A57)*('RC+CE'!$B$3:$B$988=C57)*('RC+CE'!$E$3:$E$988=D57)*('RC+CE'!$C$3:$C$988=F57)*('RC+CE'!$F$3:$F$988) )</f>
        <v>-101.2</v>
      </c>
      <c r="I57" s="126">
        <f>SUMPRODUCT( ('RC+CE'!$A$3:$A$988=A57)*('RC+CE'!$B$3:$B$988=C57)*('RC+CE'!$E$3:$E$988=D57)*('RC+CE'!$C$3:$C$988=F57)*('RC+CE'!$H$3:$H$988) )</f>
        <v>-103</v>
      </c>
      <c r="J57" s="126">
        <f>$G$5</f>
        <v>4</v>
      </c>
      <c r="K57" s="126">
        <f t="shared" si="10"/>
        <v>-97.2</v>
      </c>
      <c r="L57" s="126">
        <f t="shared" si="11"/>
        <v>-99</v>
      </c>
      <c r="M57" s="127">
        <f>ABS(K57-K55)</f>
        <v>0.17783080594568901</v>
      </c>
      <c r="N57" s="127">
        <f>ABS(L57-L55)</f>
        <v>0.35391538333325911</v>
      </c>
      <c r="O57" s="36"/>
    </row>
    <row r="58" spans="1:15" x14ac:dyDescent="0.2">
      <c r="A58" s="128"/>
      <c r="B58" s="128"/>
      <c r="C58" s="128"/>
      <c r="D58" s="128"/>
      <c r="E58" s="128"/>
      <c r="F58" s="128"/>
      <c r="G58" s="128"/>
      <c r="H58" s="129"/>
      <c r="I58" s="129"/>
      <c r="J58" s="129"/>
      <c r="K58" s="129"/>
      <c r="L58" s="129"/>
      <c r="M58" s="130"/>
      <c r="N58" s="130"/>
      <c r="O58" s="36"/>
    </row>
    <row r="59" spans="1:15" x14ac:dyDescent="0.2">
      <c r="A59" s="128"/>
      <c r="B59" s="128"/>
      <c r="C59" s="128"/>
      <c r="D59" s="128"/>
      <c r="E59" s="128"/>
      <c r="F59" s="128"/>
      <c r="G59" s="128"/>
      <c r="H59" s="129"/>
      <c r="I59" s="129"/>
      <c r="J59" s="129"/>
      <c r="K59" s="129"/>
      <c r="L59" s="129"/>
      <c r="M59" s="130"/>
      <c r="N59" s="130"/>
      <c r="O59" s="36"/>
    </row>
    <row r="60" spans="1:15" x14ac:dyDescent="0.2">
      <c r="A60" s="128"/>
      <c r="B60" s="128"/>
      <c r="C60" s="128"/>
      <c r="D60" s="128"/>
      <c r="E60" s="128"/>
      <c r="F60" s="128"/>
      <c r="G60" s="128"/>
      <c r="H60" s="129"/>
      <c r="I60" s="129"/>
      <c r="J60" s="129"/>
      <c r="K60" s="129"/>
      <c r="L60" s="129"/>
      <c r="M60" s="130"/>
      <c r="N60" s="130"/>
      <c r="O60" s="36"/>
    </row>
    <row r="61" spans="1:15" x14ac:dyDescent="0.2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  <c r="O61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I3" sqref="I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240" t="s">
        <v>106</v>
      </c>
      <c r="B1" s="240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0"/>
      <c r="B2" s="240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0"/>
      <c r="B3" s="240"/>
      <c r="C3" s="46">
        <v>13</v>
      </c>
      <c r="D3" s="33">
        <v>3.8</v>
      </c>
      <c r="E3" s="34">
        <f>MAX(N24,N28,N32)</f>
        <v>0.62521898308341406</v>
      </c>
      <c r="F3" s="49">
        <f>MAX(M24,M28,M32)</f>
        <v>2.3165665329804312</v>
      </c>
      <c r="G3" s="34">
        <v>1</v>
      </c>
      <c r="H3" s="34">
        <f>MAX(N25,N29,N33)</f>
        <v>0.19289530194960491</v>
      </c>
      <c r="I3" s="2">
        <f>MAX(M25,M29,M33)</f>
        <v>0.6334505984293628</v>
      </c>
      <c r="J3" s="34">
        <v>0.4</v>
      </c>
      <c r="K3" s="34">
        <f>MAX(N26,N30)</f>
        <v>8.332571718196391E-2</v>
      </c>
      <c r="L3" s="2">
        <f>MAX(M26,M30)</f>
        <v>9.6970421300980547E-2</v>
      </c>
      <c r="M3" s="34">
        <f>MAX(E3,H3,K3)</f>
        <v>0.62521898308341406</v>
      </c>
      <c r="N3" s="34">
        <f>MAX(F3,I3,L3)</f>
        <v>2.3165665329804312</v>
      </c>
      <c r="O3" s="35">
        <f t="shared" ref="O3:P5" si="0">MAX(H3,K3)</f>
        <v>0.19289530194960491</v>
      </c>
      <c r="P3" s="35">
        <f t="shared" si="0"/>
        <v>0.6334505984293628</v>
      </c>
    </row>
    <row r="4" spans="1:16" x14ac:dyDescent="0.2">
      <c r="A4" s="240"/>
      <c r="B4" s="240"/>
      <c r="C4" s="46">
        <v>7</v>
      </c>
      <c r="D4" s="33">
        <v>6.2</v>
      </c>
      <c r="E4" s="34">
        <f>MAX(N37,N41,N45)</f>
        <v>0.29529909879120453</v>
      </c>
      <c r="F4" s="49">
        <f>MAX(M37,M41,M45)</f>
        <v>1.8966265698797571</v>
      </c>
      <c r="G4" s="34">
        <v>3.8</v>
      </c>
      <c r="H4" s="34">
        <f>MAX(N38,N42,N46)</f>
        <v>0.25033278330877806</v>
      </c>
      <c r="I4" s="2">
        <f>MAX(M38,M42,M46)</f>
        <v>0.68862656987975868</v>
      </c>
      <c r="J4" s="34">
        <v>0.1</v>
      </c>
      <c r="K4" s="34">
        <f>MAX(N39,N43)</f>
        <v>2.8398590888059516E-2</v>
      </c>
      <c r="L4" s="2">
        <f>MAX(M39,M43)</f>
        <v>8.0759026171136838E-2</v>
      </c>
      <c r="M4" s="34">
        <f>MAX(E4,H4,K4)</f>
        <v>0.29529909879120453</v>
      </c>
      <c r="N4" s="34">
        <f>MAX(F4,I4,L4)</f>
        <v>1.8966265698797571</v>
      </c>
      <c r="O4" s="35">
        <f t="shared" si="0"/>
        <v>0.25033278330877806</v>
      </c>
      <c r="P4" s="35">
        <f t="shared" si="0"/>
        <v>0.68862656987975868</v>
      </c>
    </row>
    <row r="5" spans="1:16" x14ac:dyDescent="0.2">
      <c r="A5" s="111"/>
      <c r="B5" s="111"/>
      <c r="C5" s="46">
        <v>41</v>
      </c>
      <c r="D5" s="33">
        <v>6</v>
      </c>
      <c r="E5" s="34">
        <f>MAX(N50,N53,N56)</f>
        <v>0.28656356688354379</v>
      </c>
      <c r="F5" s="49">
        <f>MAX(M50,M53,M56)</f>
        <v>2.0068021669477503</v>
      </c>
      <c r="G5" s="34">
        <v>3.6</v>
      </c>
      <c r="H5" s="34">
        <f>MAX(N51,N54,N57)</f>
        <v>0.1134364331164619</v>
      </c>
      <c r="I5" s="2">
        <f>MAX(M51,M54,M57)</f>
        <v>0.76589407600795312</v>
      </c>
      <c r="J5" s="34"/>
      <c r="K5" s="34"/>
      <c r="L5" s="2"/>
      <c r="M5" s="34">
        <f t="shared" ref="M5:N5" si="1">MAX(E5,H5,K5)</f>
        <v>0.28656356688354379</v>
      </c>
      <c r="N5" s="34">
        <f t="shared" si="1"/>
        <v>2.0068021669477503</v>
      </c>
      <c r="O5" s="35">
        <f t="shared" si="0"/>
        <v>0.1134364331164619</v>
      </c>
      <c r="P5" s="35">
        <f t="shared" si="0"/>
        <v>0.76589407600795312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Opt.E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9" t="s">
        <v>99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93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100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104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2">CONCATENATE(B23," ",C23," ",D23)</f>
        <v>MPAC UMi AVG all positions</v>
      </c>
      <c r="F23" s="18" t="s">
        <v>8</v>
      </c>
      <c r="G23" s="18" t="str">
        <f t="shared" ref="G23:G33" si="3">CONCATENATE(E23," ",F23)</f>
        <v>MPAC UMi AVG all positions XT1080</v>
      </c>
      <c r="H23" s="19">
        <f>SUMPRODUCT( (MPAC!$A$3:$A$1067=A23)*(MPAC!$B$3:$B$1067=C23)*(MPAC!$E$3:$E$1067=D23)*(MPAC!$C$3:$C$1067=F23)*(MPAC!$H$3:$H$1067) )</f>
        <v>-93.903433467019568</v>
      </c>
      <c r="I23" s="19">
        <f>SUMPRODUCT( (MPAC!$A$3:$A$1067=A23)*(MPAC!$B$3:$B$1067=C23)*(MPAC!$E$3:$E$1067=D23)*(MPAC!$C$3:$C$1067=F23)*(MPAC!$I$3:$I$1067) )</f>
        <v>-95.864781016916595</v>
      </c>
      <c r="J23" s="19">
        <v>0</v>
      </c>
      <c r="K23" s="19">
        <f>H23+$J23</f>
        <v>-93.903433467019568</v>
      </c>
      <c r="L23" s="19">
        <f>I23+$J23</f>
        <v>-95.864781016916595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3.8</v>
      </c>
      <c r="K24" s="19">
        <f t="shared" ref="K24:L33" si="4">H24+$J24</f>
        <v>-96.22</v>
      </c>
      <c r="L24" s="19">
        <f t="shared" si="4"/>
        <v>-96.490000000000009</v>
      </c>
      <c r="M24" s="39">
        <f>ABS(K24-K23)</f>
        <v>2.3165665329804312</v>
      </c>
      <c r="N24" s="39">
        <f>ABS(L24-L23)</f>
        <v>0.62521898308341406</v>
      </c>
      <c r="O24" s="36"/>
    </row>
    <row r="25" spans="1:15" x14ac:dyDescent="0.2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</v>
      </c>
      <c r="K25" s="19">
        <f t="shared" si="4"/>
        <v>-94.174000000000007</v>
      </c>
      <c r="L25" s="19">
        <f t="shared" si="4"/>
        <v>-95.739000000000004</v>
      </c>
      <c r="M25" s="39">
        <f>ABS(K25-K23)</f>
        <v>0.27056653298043898</v>
      </c>
      <c r="N25" s="39">
        <f>ABS(L25-L23)</f>
        <v>0.12578101691659072</v>
      </c>
      <c r="O25" s="36"/>
    </row>
    <row r="26" spans="1:15" x14ac:dyDescent="0.2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2"/>
        <v>RTS UMi AVG all positions</v>
      </c>
      <c r="F26" s="18" t="s">
        <v>8</v>
      </c>
      <c r="G26" s="18" t="str">
        <f t="shared" si="3"/>
        <v>RTS UMi AVG all positions XT1080</v>
      </c>
      <c r="H26" s="19">
        <f>SUMPRODUCT( (RTS!$A$3:$A$1043=A26)*(RTS!$B$3:$B$1043=C26)*(RTS!$E$3:$E$1043=D26)*(RTS!$C$3:$C$1043=F26)*(RTS!$H$3:$H$1043) )</f>
        <v>-94.315636146463859</v>
      </c>
      <c r="I26" s="19">
        <f>SUMPRODUCT( (RTS!$A$3:$A$1043=A26)*(RTS!$B$3:$B$1043=C26)*(RTS!$E$3:$E$1043=D26)*(RTS!$C$3:$C$1043=F26)*(RTS!$I$3:$I$1043) )</f>
        <v>-96.348106734098565</v>
      </c>
      <c r="J26" s="19">
        <f>$J$3</f>
        <v>0.4</v>
      </c>
      <c r="K26" s="19">
        <f t="shared" si="4"/>
        <v>-93.915636146463854</v>
      </c>
      <c r="L26" s="19">
        <f t="shared" si="4"/>
        <v>-95.948106734098559</v>
      </c>
      <c r="M26" s="39">
        <f>ABS(K26-K23)</f>
        <v>1.2202679444285991E-2</v>
      </c>
      <c r="N26" s="39">
        <f>ABS(L26-L23)</f>
        <v>8.332571718196391E-2</v>
      </c>
      <c r="O26" s="36"/>
    </row>
    <row r="27" spans="1:15" x14ac:dyDescent="0.2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2"/>
        <v>MPAC UMi AVG all positions</v>
      </c>
      <c r="F27" s="6" t="s">
        <v>20</v>
      </c>
      <c r="G27" s="6" t="str">
        <f t="shared" si="3"/>
        <v>MPAC UMi AVG all positions XT1096</v>
      </c>
      <c r="H27" s="7">
        <f>SUMPRODUCT( (MPAC!$A$3:$A$1067=A27)*(MPAC!$B$3:$B$1067=C27)*(MPAC!$E$3:$E$1067=D27)*(MPAC!$C$3:$C$1067=F27)*(MPAC!$H$3:$H$1067) )</f>
        <v>-95.412134009723729</v>
      </c>
      <c r="I27" s="7">
        <f>SUMPRODUCT( (MPAC!$A$3:$A$1067=A27)*(MPAC!$B$3:$B$1067=C27)*(MPAC!$E$3:$E$1067=D27)*(MPAC!$C$3:$C$1067=F27)*(MPAC!$I$3:$I$1067) )</f>
        <v>-97.358685066351597</v>
      </c>
      <c r="J27" s="7">
        <v>0</v>
      </c>
      <c r="K27" s="7">
        <f t="shared" si="4"/>
        <v>-95.412134009723729</v>
      </c>
      <c r="L27" s="7">
        <f t="shared" si="4"/>
        <v>-97.358685066351597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3.8</v>
      </c>
      <c r="K28" s="7">
        <f t="shared" si="4"/>
        <v>-96.58</v>
      </c>
      <c r="L28" s="7">
        <f t="shared" si="4"/>
        <v>-96.86</v>
      </c>
      <c r="M28" s="40">
        <f>ABS(K28-K27)</f>
        <v>1.1678659902762689</v>
      </c>
      <c r="N28" s="40">
        <f>ABS(L28-L27)</f>
        <v>0.49868506635159804</v>
      </c>
      <c r="O28" s="36"/>
    </row>
    <row r="29" spans="1:15" x14ac:dyDescent="0.2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</v>
      </c>
      <c r="K29" s="7">
        <f t="shared" si="4"/>
        <v>-95.906999999999996</v>
      </c>
      <c r="L29" s="7">
        <f t="shared" si="4"/>
        <v>-97.460999999999999</v>
      </c>
      <c r="M29" s="40">
        <f>ABS(K29-K27)</f>
        <v>0.4948659902762671</v>
      </c>
      <c r="N29" s="40">
        <f>ABS(L29-L27)</f>
        <v>0.10231493364840105</v>
      </c>
      <c r="O29" s="36"/>
    </row>
    <row r="30" spans="1:15" x14ac:dyDescent="0.2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2"/>
        <v>RTS UMi AVG all positions</v>
      </c>
      <c r="F30" s="6" t="s">
        <v>20</v>
      </c>
      <c r="G30" s="6" t="str">
        <f t="shared" si="3"/>
        <v>RTS UMi AVG all positions XT1096</v>
      </c>
      <c r="H30" s="7">
        <f>SUMPRODUCT( (RTS!$A$3:$A$1043=A30)*(RTS!$B$3:$B$1043=C30)*(RTS!$E$3:$E$1043=D30)*(RTS!$C$3:$C$1043=F30)*(RTS!$H$3:$H$1043) )</f>
        <v>-95.715163588422755</v>
      </c>
      <c r="I30" s="7">
        <f>SUMPRODUCT( (RTS!$A$3:$A$1043=A30)*(RTS!$B$3:$B$1043=C30)*(RTS!$E$3:$E$1043=D30)*(RTS!$C$3:$C$1043=F30)*(RTS!$I$3:$I$1043) )</f>
        <v>-97.733725395503939</v>
      </c>
      <c r="J30" s="7">
        <f>$J$3</f>
        <v>0.4</v>
      </c>
      <c r="K30" s="7">
        <f t="shared" si="4"/>
        <v>-95.315163588422749</v>
      </c>
      <c r="L30" s="7">
        <f t="shared" si="4"/>
        <v>-97.333725395503933</v>
      </c>
      <c r="M30" s="40">
        <f>ABS(K30-K27)</f>
        <v>9.6970421300980547E-2</v>
      </c>
      <c r="N30" s="40">
        <f>ABS(L30-L27)</f>
        <v>2.4959670847664484E-2</v>
      </c>
      <c r="O30" s="36"/>
    </row>
    <row r="31" spans="1:15" x14ac:dyDescent="0.2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2"/>
        <v>MPAC UMi AVG all positions</v>
      </c>
      <c r="F31" s="20" t="s">
        <v>21</v>
      </c>
      <c r="G31" s="20" t="str">
        <f t="shared" si="3"/>
        <v>MPAC UMi AVG all positions Z3</v>
      </c>
      <c r="H31" s="21">
        <f>SUMPRODUCT( (MPAC!$A$3:$A$1067=A31)*(MPAC!$B$3:$B$1067=C31)*(MPAC!$E$3:$E$1067=D31)*(MPAC!$C$3:$C$1067=F31)*(MPAC!$H$3:$H$1067) )</f>
        <v>-93.253549401570638</v>
      </c>
      <c r="I31" s="21">
        <f>SUMPRODUCT( (MPAC!$A$3:$A$1067=A31)*(MPAC!$B$3:$B$1067=C31)*(MPAC!$E$3:$E$1067=D31)*(MPAC!$C$3:$C$1067=F31)*(MPAC!$I$3:$I$1067) )</f>
        <v>-95.228104698050402</v>
      </c>
      <c r="J31" s="21">
        <v>0</v>
      </c>
      <c r="K31" s="21">
        <f t="shared" si="4"/>
        <v>-93.253549401570638</v>
      </c>
      <c r="L31" s="21">
        <f t="shared" si="4"/>
        <v>-95.228104698050402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3.8</v>
      </c>
      <c r="K32" s="21">
        <f t="shared" si="4"/>
        <v>-95.328000000000003</v>
      </c>
      <c r="L32" s="21">
        <f t="shared" si="4"/>
        <v>-95.599000000000004</v>
      </c>
      <c r="M32" s="41">
        <f>ABS(K32-K31)</f>
        <v>2.0744505984293653</v>
      </c>
      <c r="N32" s="41">
        <f>ABS(L32-L31)</f>
        <v>0.37089530194960219</v>
      </c>
      <c r="O32" s="36"/>
    </row>
    <row r="33" spans="1:15" x14ac:dyDescent="0.2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</v>
      </c>
      <c r="K33" s="21">
        <f t="shared" si="4"/>
        <v>-93.887</v>
      </c>
      <c r="L33" s="21">
        <f t="shared" si="4"/>
        <v>-95.421000000000006</v>
      </c>
      <c r="M33" s="41">
        <f>ABS(K33-K31)</f>
        <v>0.6334505984293628</v>
      </c>
      <c r="N33" s="41">
        <f>ABS(L33-L31)</f>
        <v>0.19289530194960491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5">CONCATENATE(B36," ",C36," ",D36)</f>
        <v>MPAC UMi AVG all positions</v>
      </c>
      <c r="F36" s="22" t="s">
        <v>47</v>
      </c>
      <c r="G36" s="22" t="str">
        <f t="shared" ref="G36:G46" si="6">CONCATENATE(E36," ",F36)</f>
        <v>MPAC UMi AVG all positions S4</v>
      </c>
      <c r="H36" s="23">
        <f>SUMPRODUCT( (MPAC!$A$3:$A$1067=A36)*(MPAC!$B$3:$B$1067=C36)*(MPAC!$E$3:$E$1067=D36)*(MPAC!$C$3:$C$1067=F36)*(MPAC!$H$3:$H$1067) )</f>
        <v>-92.15337343012024</v>
      </c>
      <c r="I36" s="23">
        <f>SUMPRODUCT( (MPAC!$A$3:$A$1067=A36)*(MPAC!$B$3:$B$1067=C36)*(MPAC!$E$3:$E$1067=D36)*(MPAC!$C$3:$C$1067=F36)*(MPAC!$I$3:$I$1067) )</f>
        <v>-94.164700901208789</v>
      </c>
      <c r="J36" s="23">
        <v>0</v>
      </c>
      <c r="K36" s="23">
        <f>H36+$J36</f>
        <v>-92.15337343012024</v>
      </c>
      <c r="L36" s="23">
        <f>I36+$J36</f>
        <v>-94.164700901208789</v>
      </c>
      <c r="M36" s="23"/>
      <c r="N36" s="43"/>
      <c r="O36" s="36"/>
    </row>
    <row r="37" spans="1:15" x14ac:dyDescent="0.2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6.2</v>
      </c>
      <c r="K37" s="23">
        <f t="shared" ref="K37:L46" si="7">H37+$J37</f>
        <v>-94.05</v>
      </c>
      <c r="L37" s="23">
        <f t="shared" si="7"/>
        <v>-94.46</v>
      </c>
      <c r="M37" s="23">
        <f>ABS(K37-K36)</f>
        <v>1.8966265698797571</v>
      </c>
      <c r="N37" s="43">
        <f>ABS(L37-L36)</f>
        <v>0.29529909879120453</v>
      </c>
      <c r="O37" s="36"/>
    </row>
    <row r="38" spans="1:15" x14ac:dyDescent="0.2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3.8</v>
      </c>
      <c r="K38" s="23">
        <f t="shared" si="7"/>
        <v>-92.841999999999999</v>
      </c>
      <c r="L38" s="23">
        <f t="shared" si="7"/>
        <v>-94.409000000000006</v>
      </c>
      <c r="M38" s="23">
        <f>ABS(K38-K36)</f>
        <v>0.68862656987975868</v>
      </c>
      <c r="N38" s="43">
        <f>ABS(L38-L36)</f>
        <v>0.24429909879121681</v>
      </c>
      <c r="O38" s="36"/>
    </row>
    <row r="39" spans="1:15" x14ac:dyDescent="0.2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5"/>
        <v>RTS UMi AVG all positions</v>
      </c>
      <c r="F39" s="22" t="s">
        <v>47</v>
      </c>
      <c r="G39" s="22" t="str">
        <f t="shared" si="6"/>
        <v>RTS UMi AVG all positions S4</v>
      </c>
      <c r="H39" s="23">
        <f>SUMPRODUCT( (RTS!$A$3:$A$1043=A39)*(RTS!$B$3:$B$1043=C39)*(RTS!$E$3:$E$1043=D39)*(RTS!$C$3:$C$1043=F39)*(RTS!$H$3:$H$1043) )</f>
        <v>-92.334132456291371</v>
      </c>
      <c r="I39" s="23">
        <f>SUMPRODUCT( (RTS!$A$3:$A$1043=A39)*(RTS!$B$3:$B$1043=C39)*(RTS!$E$3:$E$1043=D39)*(RTS!$C$3:$C$1043=F39)*(RTS!$I$3:$I$1043) )</f>
        <v>-94.293099492096843</v>
      </c>
      <c r="J39" s="23">
        <f>$J$4</f>
        <v>0.1</v>
      </c>
      <c r="K39" s="23">
        <f t="shared" si="7"/>
        <v>-92.234132456291377</v>
      </c>
      <c r="L39" s="23">
        <f t="shared" si="7"/>
        <v>-94.193099492096849</v>
      </c>
      <c r="M39" s="23">
        <f>ABS(K39-K36)</f>
        <v>8.0759026171136838E-2</v>
      </c>
      <c r="N39" s="43">
        <f>ABS(L39-L36)</f>
        <v>2.8398590888059516E-2</v>
      </c>
      <c r="O39" s="36"/>
    </row>
    <row r="40" spans="1:15" x14ac:dyDescent="0.2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5"/>
        <v>MPAC UMi AVG all positions</v>
      </c>
      <c r="F40" s="8" t="s">
        <v>48</v>
      </c>
      <c r="G40" s="8" t="str">
        <f t="shared" si="6"/>
        <v>MPAC UMi AVG all positions S6</v>
      </c>
      <c r="H40" s="9">
        <f>SUMPRODUCT( (MPAC!$A$3:$A$1067=A40)*(MPAC!$B$3:$B$1067=C40)*(MPAC!$E$3:$E$1067=D40)*(MPAC!$C$3:$C$1067=F40)*(MPAC!$H$3:$H$1067) )</f>
        <v>-93.416977326038847</v>
      </c>
      <c r="I40" s="9">
        <f>SUMPRODUCT( (MPAC!$A$3:$A$1067=A40)*(MPAC!$B$3:$B$1067=C40)*(MPAC!$E$3:$E$1067=D40)*(MPAC!$C$3:$C$1067=F40)*(MPAC!$I$3:$I$1067) )</f>
        <v>-95.483874967801484</v>
      </c>
      <c r="J40" s="9">
        <v>0</v>
      </c>
      <c r="K40" s="9">
        <f t="shared" si="7"/>
        <v>-93.416977326038847</v>
      </c>
      <c r="L40" s="9">
        <f t="shared" si="7"/>
        <v>-95.483874967801484</v>
      </c>
      <c r="M40" s="9"/>
      <c r="N40" s="44"/>
      <c r="O40" s="36"/>
    </row>
    <row r="41" spans="1:15" x14ac:dyDescent="0.2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6.2</v>
      </c>
      <c r="K41" s="9">
        <f t="shared" si="7"/>
        <v>-95.23</v>
      </c>
      <c r="L41" s="9">
        <f t="shared" si="7"/>
        <v>-95.539999999999992</v>
      </c>
      <c r="M41" s="9">
        <f>ABS(K41-K40)</f>
        <v>1.8130226739611572</v>
      </c>
      <c r="N41" s="44">
        <f>ABS(L41-L40)</f>
        <v>5.6125032198508507E-2</v>
      </c>
      <c r="O41" s="36"/>
    </row>
    <row r="42" spans="1:15" x14ac:dyDescent="0.2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3.8</v>
      </c>
      <c r="K42" s="9">
        <f t="shared" si="7"/>
        <v>-93.894999999999996</v>
      </c>
      <c r="L42" s="9">
        <f t="shared" si="7"/>
        <v>-95.481000000000009</v>
      </c>
      <c r="M42" s="9">
        <f>ABS(K42-K40)</f>
        <v>0.47802267396114928</v>
      </c>
      <c r="N42" s="44">
        <f>ABS(L42-L40)</f>
        <v>2.8749678014747815E-3</v>
      </c>
      <c r="O42" s="36"/>
    </row>
    <row r="43" spans="1:15" x14ac:dyDescent="0.2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5"/>
        <v>RTS UMi AVG all positions</v>
      </c>
      <c r="F43" s="8" t="s">
        <v>48</v>
      </c>
      <c r="G43" s="8" t="str">
        <f t="shared" si="6"/>
        <v>RTS UMi AVG all positions S6</v>
      </c>
      <c r="H43" s="9">
        <f>SUMPRODUCT( (RTS!$A$3:$A$1043=A43)*(RTS!$B$3:$B$1043=C43)*(RTS!$E$3:$E$1043=D43)*(RTS!$C$3:$C$1043=F43)*(RTS!$H$3:$H$1043) )</f>
        <v>-93.532913210861096</v>
      </c>
      <c r="I43" s="9">
        <f>SUMPRODUCT( (RTS!$A$3:$A$1043=A43)*(RTS!$B$3:$B$1043=C43)*(RTS!$E$3:$E$1043=D43)*(RTS!$C$3:$C$1043=F43)*(RTS!$I$3:$I$1043) )</f>
        <v>-95.55996808336451</v>
      </c>
      <c r="J43" s="9">
        <f>$J$4</f>
        <v>0.1</v>
      </c>
      <c r="K43" s="9">
        <f t="shared" si="7"/>
        <v>-93.432913210861102</v>
      </c>
      <c r="L43" s="9">
        <f t="shared" si="7"/>
        <v>-95.459968083364515</v>
      </c>
      <c r="M43" s="9">
        <f>ABS(K43-K40)</f>
        <v>1.5935884822255275E-2</v>
      </c>
      <c r="N43" s="44">
        <f>ABS(L43-L40)</f>
        <v>2.3906884436968312E-2</v>
      </c>
      <c r="O43" s="36"/>
    </row>
    <row r="44" spans="1:15" x14ac:dyDescent="0.2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5"/>
        <v>MPAC UMi AVG all positions</v>
      </c>
      <c r="F44" s="25" t="s">
        <v>21</v>
      </c>
      <c r="G44" s="25" t="str">
        <f t="shared" si="6"/>
        <v>MPAC UMi AVG all positions Z3</v>
      </c>
      <c r="H44" s="26">
        <f>SUMPRODUCT( (MPAC!$A$3:$A$1067=A44)*(MPAC!$B$3:$B$1067=C44)*(MPAC!$E$3:$E$1067=D44)*(MPAC!$C$3:$C$1067=F44)*(MPAC!$H$3:$H$1067) )</f>
        <v>-94.391012645061906</v>
      </c>
      <c r="I44" s="26">
        <f>SUMPRODUCT( (MPAC!$A$3:$A$1067=A44)*(MPAC!$B$3:$B$1067=C44)*(MPAC!$E$3:$E$1067=D44)*(MPAC!$C$3:$C$1067=F44)*(MPAC!$I$3:$I$1067) )</f>
        <v>-96.354332783308777</v>
      </c>
      <c r="J44" s="26">
        <v>0</v>
      </c>
      <c r="K44" s="26">
        <f t="shared" si="7"/>
        <v>-94.391012645061906</v>
      </c>
      <c r="L44" s="26">
        <f t="shared" si="7"/>
        <v>-96.354332783308777</v>
      </c>
      <c r="M44" s="26"/>
      <c r="N44" s="45"/>
      <c r="O44" s="36"/>
    </row>
    <row r="45" spans="1:15" x14ac:dyDescent="0.2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6.2</v>
      </c>
      <c r="K45" s="26">
        <f t="shared" si="7"/>
        <v>-95.78</v>
      </c>
      <c r="L45" s="26">
        <f t="shared" si="7"/>
        <v>-96.06</v>
      </c>
      <c r="M45" s="26">
        <f>ABS(K45-K44)</f>
        <v>1.3889873549380951</v>
      </c>
      <c r="N45" s="45">
        <f>ABS(L45-L44)</f>
        <v>0.29433278330877499</v>
      </c>
      <c r="O45" s="36"/>
    </row>
    <row r="46" spans="1:15" x14ac:dyDescent="0.2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3.8</v>
      </c>
      <c r="K46" s="26">
        <f t="shared" si="7"/>
        <v>-94.50800000000001</v>
      </c>
      <c r="L46" s="26">
        <f t="shared" si="7"/>
        <v>-96.103999999999999</v>
      </c>
      <c r="M46" s="26">
        <f>ABS(K46-K44)</f>
        <v>0.11698735493810375</v>
      </c>
      <c r="N46" s="45">
        <f>ABS(L46-L44)</f>
        <v>0.25033278330877806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">
      <c r="A49" s="119">
        <v>41</v>
      </c>
      <c r="B49" s="119" t="s">
        <v>34</v>
      </c>
      <c r="C49" s="119" t="s">
        <v>37</v>
      </c>
      <c r="D49" s="119" t="s">
        <v>19</v>
      </c>
      <c r="E49" s="119" t="str">
        <f t="shared" ref="E49:E57" si="8">CONCATENATE(B49," ",C49," ",D49)</f>
        <v>MPAC UMi AVG all positions</v>
      </c>
      <c r="F49" s="119" t="s">
        <v>260</v>
      </c>
      <c r="G49" s="119" t="str">
        <f t="shared" ref="G49:G57" si="9">CONCATENATE(E49," ",F49)</f>
        <v>MPAC UMi AVG all positions A2860</v>
      </c>
      <c r="H49" s="120">
        <f>SUMPRODUCT( (MPAC!$A$3:$A$1067=A49)*(MPAC!$B$3:$B$1067=C49)*(MPAC!$E$3:$E$1067=D49)*(MPAC!$C$3:$C$1067=F49)*(MPAC!$H$3:$H$1067) )</f>
        <v>-96.567395501942826</v>
      </c>
      <c r="I49" s="120">
        <f>SUMPRODUCT( (MPAC!$A$3:$A$1067=A49)*(MPAC!$B$3:$B$1067=C49)*(MPAC!$E$3:$E$1067=D49)*(MPAC!$C$3:$C$1067=F49)*(MPAC!$I$3:$I$1067) )</f>
        <v>-98.686563566883549</v>
      </c>
      <c r="J49" s="120">
        <v>0</v>
      </c>
      <c r="K49" s="120">
        <f t="shared" ref="K49:K57" si="10">H49+$J49</f>
        <v>-96.567395501942826</v>
      </c>
      <c r="L49" s="120">
        <f t="shared" ref="L49:L57" si="11">I49+$J49</f>
        <v>-98.686563566883549</v>
      </c>
      <c r="M49" s="121"/>
      <c r="N49" s="121"/>
      <c r="O49" s="36"/>
    </row>
    <row r="50" spans="1:15" x14ac:dyDescent="0.2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</v>
      </c>
      <c r="K50" s="120">
        <f t="shared" si="10"/>
        <v>-98</v>
      </c>
      <c r="L50" s="120">
        <f t="shared" si="11"/>
        <v>-98.4</v>
      </c>
      <c r="M50" s="121">
        <f t="shared" ref="M50" si="12">ABS(K50-K49)</f>
        <v>1.4326044980571737</v>
      </c>
      <c r="N50" s="121">
        <f t="shared" ref="N50" si="13">ABS(L50-L49)</f>
        <v>0.28656356688354379</v>
      </c>
      <c r="O50" s="36"/>
    </row>
    <row r="51" spans="1:15" x14ac:dyDescent="0.2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3.6</v>
      </c>
      <c r="K51" s="120">
        <f t="shared" si="10"/>
        <v>-97.300000000000011</v>
      </c>
      <c r="L51" s="120">
        <f t="shared" si="11"/>
        <v>-98.800000000000011</v>
      </c>
      <c r="M51" s="121">
        <f t="shared" ref="M51:N51" si="14">ABS(K51-K49)</f>
        <v>0.73260449805718508</v>
      </c>
      <c r="N51" s="121">
        <f t="shared" si="14"/>
        <v>0.1134364331164619</v>
      </c>
      <c r="O51" s="36"/>
    </row>
    <row r="52" spans="1:15" x14ac:dyDescent="0.2">
      <c r="A52" s="122">
        <v>41</v>
      </c>
      <c r="B52" s="122" t="s">
        <v>34</v>
      </c>
      <c r="C52" s="122" t="s">
        <v>37</v>
      </c>
      <c r="D52" s="122" t="s">
        <v>19</v>
      </c>
      <c r="E52" s="122" t="str">
        <f t="shared" si="8"/>
        <v>MPAC UMi AVG all positions</v>
      </c>
      <c r="F52" s="122" t="s">
        <v>261</v>
      </c>
      <c r="G52" s="122" t="str">
        <f t="shared" si="9"/>
        <v>MPAC UMi AVG all positions A5860</v>
      </c>
      <c r="H52" s="123">
        <f>SUMPRODUCT( (MPAC!$A$3:$A$1067=A52)*(MPAC!$B$3:$B$1067=C52)*(MPAC!$E$3:$E$1067=D52)*(MPAC!$C$3:$C$1067=F52)*(MPAC!$H$3:$H$1067) )</f>
        <v>-95.734105923992047</v>
      </c>
      <c r="I52" s="123">
        <f>SUMPRODUCT( (MPAC!$A$3:$A$1067=A52)*(MPAC!$B$3:$B$1067=C52)*(MPAC!$E$3:$E$1067=D52)*(MPAC!$C$3:$C$1067=F52)*(MPAC!$I$3:$I$1067) )</f>
        <v>-98.06481464917249</v>
      </c>
      <c r="J52" s="123">
        <v>0</v>
      </c>
      <c r="K52" s="123">
        <f t="shared" si="10"/>
        <v>-95.734105923992047</v>
      </c>
      <c r="L52" s="123">
        <f t="shared" si="11"/>
        <v>-98.06481464917249</v>
      </c>
      <c r="M52" s="124"/>
      <c r="N52" s="124"/>
      <c r="O52" s="36"/>
    </row>
    <row r="53" spans="1:15" x14ac:dyDescent="0.2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</v>
      </c>
      <c r="K53" s="123">
        <f t="shared" si="10"/>
        <v>-97.7</v>
      </c>
      <c r="L53" s="123">
        <f t="shared" si="11"/>
        <v>-98.1</v>
      </c>
      <c r="M53" s="124">
        <f t="shared" ref="M53" si="15">ABS(K53-K52)</f>
        <v>1.965894076007956</v>
      </c>
      <c r="N53" s="124">
        <f t="shared" ref="N53" si="16">ABS(L53-L52)</f>
        <v>3.518535082750418E-2</v>
      </c>
      <c r="O53" s="36"/>
    </row>
    <row r="54" spans="1:15" x14ac:dyDescent="0.2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3.6</v>
      </c>
      <c r="K54" s="123">
        <f t="shared" si="10"/>
        <v>-96.5</v>
      </c>
      <c r="L54" s="123">
        <f t="shared" si="11"/>
        <v>-98.100000000000009</v>
      </c>
      <c r="M54" s="124">
        <f t="shared" ref="M54:N54" si="17">ABS(K54-K52)</f>
        <v>0.76589407600795312</v>
      </c>
      <c r="N54" s="124">
        <f t="shared" si="17"/>
        <v>3.5185350827518391E-2</v>
      </c>
      <c r="O54" s="36"/>
    </row>
    <row r="55" spans="1:15" x14ac:dyDescent="0.2">
      <c r="A55" s="125">
        <v>41</v>
      </c>
      <c r="B55" s="125" t="s">
        <v>34</v>
      </c>
      <c r="C55" s="125" t="s">
        <v>37</v>
      </c>
      <c r="D55" s="125" t="s">
        <v>19</v>
      </c>
      <c r="E55" s="125" t="str">
        <f t="shared" si="8"/>
        <v>MPAC UMi AVG all positions</v>
      </c>
      <c r="F55" s="125" t="s">
        <v>262</v>
      </c>
      <c r="G55" s="125" t="str">
        <f t="shared" si="9"/>
        <v>MPAC UMi AVG all positions S5</v>
      </c>
      <c r="H55" s="126">
        <f>SUMPRODUCT( (MPAC!$A$3:$A$1067=A55)*(MPAC!$B$3:$B$1067=C55)*(MPAC!$E$3:$E$1067=D55)*(MPAC!$C$3:$C$1067=F55)*(MPAC!$H$3:$H$1067) )</f>
        <v>-97.49319783305225</v>
      </c>
      <c r="I55" s="126">
        <f>SUMPRODUCT( (MPAC!$A$3:$A$1067=A55)*(MPAC!$B$3:$B$1067=C55)*(MPAC!$E$3:$E$1067=D55)*(MPAC!$C$3:$C$1067=F55)*(MPAC!$I$3:$I$1067) )</f>
        <v>-99.764502209944638</v>
      </c>
      <c r="J55" s="126">
        <v>0</v>
      </c>
      <c r="K55" s="126">
        <f t="shared" si="10"/>
        <v>-97.49319783305225</v>
      </c>
      <c r="L55" s="126">
        <f t="shared" si="11"/>
        <v>-99.764502209944638</v>
      </c>
      <c r="M55" s="127"/>
      <c r="N55" s="127"/>
      <c r="O55" s="36"/>
    </row>
    <row r="56" spans="1:15" x14ac:dyDescent="0.2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</v>
      </c>
      <c r="K56" s="126">
        <f t="shared" si="10"/>
        <v>-99.5</v>
      </c>
      <c r="L56" s="126">
        <f t="shared" si="11"/>
        <v>-99.9</v>
      </c>
      <c r="M56" s="127">
        <f t="shared" ref="M56" si="18">ABS(K56-K55)</f>
        <v>2.0068021669477503</v>
      </c>
      <c r="N56" s="127">
        <f t="shared" ref="N56" si="19">ABS(L56-L55)</f>
        <v>0.13549779005536777</v>
      </c>
      <c r="O56" s="36"/>
    </row>
    <row r="57" spans="1:15" x14ac:dyDescent="0.2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3.6</v>
      </c>
      <c r="K57" s="126">
        <f t="shared" si="10"/>
        <v>-98</v>
      </c>
      <c r="L57" s="126">
        <f t="shared" si="11"/>
        <v>-99.800000000000011</v>
      </c>
      <c r="M57" s="127">
        <f t="shared" ref="M57:N57" si="20">ABS(K57-K55)</f>
        <v>0.50680216694775027</v>
      </c>
      <c r="N57" s="127">
        <f t="shared" si="20"/>
        <v>3.5497790055373457E-2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D6" sqref="D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240" t="s">
        <v>106</v>
      </c>
      <c r="B1" s="240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0"/>
      <c r="B2" s="240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0"/>
      <c r="B3" s="240"/>
      <c r="C3" s="46">
        <v>13</v>
      </c>
      <c r="D3" s="33">
        <v>3.8</v>
      </c>
      <c r="E3" s="34">
        <f>MAX(N24,N28,N32)</f>
        <v>0.62521898308341406</v>
      </c>
      <c r="F3" s="49"/>
      <c r="G3" s="34">
        <v>1</v>
      </c>
      <c r="H3" s="34">
        <f>MAX(N25,N29,N33)</f>
        <v>0.19289530194960491</v>
      </c>
      <c r="J3" s="34">
        <v>0.4</v>
      </c>
      <c r="K3" s="34">
        <f>MAX(N26,N30)</f>
        <v>8.332571718196391E-2</v>
      </c>
      <c r="L3" s="2"/>
      <c r="M3" s="35">
        <f>MAX(E3,H3,K3)</f>
        <v>0.62521898308341406</v>
      </c>
      <c r="N3" s="34"/>
      <c r="O3" s="35">
        <f>MAX(H3,K3)</f>
        <v>0.19289530194960491</v>
      </c>
      <c r="P3" s="35"/>
    </row>
    <row r="4" spans="1:16" x14ac:dyDescent="0.2">
      <c r="A4" s="240"/>
      <c r="B4" s="240"/>
      <c r="C4" s="46">
        <v>7</v>
      </c>
      <c r="D4" s="33">
        <v>6.2</v>
      </c>
      <c r="E4" s="34">
        <f>MAX(N37,N41,N45)</f>
        <v>0.29529909879120453</v>
      </c>
      <c r="F4" s="49"/>
      <c r="G4" s="34">
        <v>3.8</v>
      </c>
      <c r="H4" s="34">
        <f>MAX(N38,N42,N46)</f>
        <v>0.25033278330877806</v>
      </c>
      <c r="J4" s="34">
        <v>0.1</v>
      </c>
      <c r="K4" s="34">
        <f>MAX(N39,N43)</f>
        <v>2.8398590888059516E-2</v>
      </c>
      <c r="L4" s="2"/>
      <c r="M4" s="35">
        <f>MAX(E4,H4,K4)</f>
        <v>0.29529909879120453</v>
      </c>
      <c r="N4" s="34"/>
      <c r="O4" s="35">
        <f>MAX(H4,K4)</f>
        <v>0.25033278330877806</v>
      </c>
      <c r="P4" s="35"/>
    </row>
    <row r="5" spans="1:16" x14ac:dyDescent="0.2">
      <c r="A5" s="111"/>
      <c r="B5" s="111"/>
      <c r="C5" s="46">
        <v>41</v>
      </c>
      <c r="D5" s="33">
        <v>6</v>
      </c>
      <c r="E5" s="34">
        <f>MAX(N50,N53,N56)</f>
        <v>0.28656356688354379</v>
      </c>
      <c r="F5" s="49"/>
      <c r="G5" s="34">
        <v>3.6</v>
      </c>
      <c r="H5" s="34">
        <f>MAX(N51,N54,N57)</f>
        <v>0.1134364331164619</v>
      </c>
      <c r="J5" s="34"/>
      <c r="K5" s="34"/>
      <c r="L5" s="2"/>
      <c r="M5" s="34">
        <f>MAX(E5,H5,K5)</f>
        <v>0.28656356688354379</v>
      </c>
      <c r="N5" s="34"/>
      <c r="O5" s="35">
        <f>MAX(H5,K5)</f>
        <v>0.1134364331164619</v>
      </c>
      <c r="P5" s="35"/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Opt.E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50" t="s">
        <v>111</v>
      </c>
      <c r="F15" s="25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9" t="s">
        <v>99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93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100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104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0">CONCATENATE(B23," ",C23," ",D23)</f>
        <v>MPAC UMi AVG all positions</v>
      </c>
      <c r="F23" s="18" t="s">
        <v>8</v>
      </c>
      <c r="G23" s="18" t="str">
        <f t="shared" ref="G23:G33" si="1">CONCATENATE(E23," ",F23)</f>
        <v>MPAC UMi AVG all positions XT1080</v>
      </c>
      <c r="H23" s="19">
        <f>SUMPRODUCT( (MPAC!$A$3:$A$1067=A23)*(MPAC!$B$3:$B$1067=C23)*(MPAC!$E$3:$E$1067=D23)*(MPAC!$C$3:$C$1067=F23)*(MPAC!$H$3:$H$1067) )</f>
        <v>-93.903433467019568</v>
      </c>
      <c r="I23" s="19">
        <f>SUMPRODUCT( (MPAC!$A$3:$A$1067=A23)*(MPAC!$B$3:$B$1067=C23)*(MPAC!$E$3:$E$1067=D23)*(MPAC!$C$3:$C$1067=F23)*(MPAC!$I$3:$I$1067) )</f>
        <v>-95.864781016916595</v>
      </c>
      <c r="J23" s="19">
        <v>0</v>
      </c>
      <c r="K23" s="19">
        <f>H23+$J23</f>
        <v>-93.903433467019568</v>
      </c>
      <c r="L23" s="19">
        <f>I23+$J23</f>
        <v>-95.864781016916595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3.8</v>
      </c>
      <c r="K24" s="19">
        <f t="shared" ref="K24:L33" si="2">H24+$J24</f>
        <v>-96.22</v>
      </c>
      <c r="L24" s="19">
        <f t="shared" si="2"/>
        <v>-96.490000000000009</v>
      </c>
      <c r="M24" s="39">
        <f>ABS(K24-K23)</f>
        <v>2.3165665329804312</v>
      </c>
      <c r="N24" s="39">
        <f>ABS(L24-L23)</f>
        <v>0.62521898308341406</v>
      </c>
      <c r="O24" s="36"/>
    </row>
    <row r="25" spans="1:15" x14ac:dyDescent="0.2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0"/>
        <v>RC+CE LCSD STEP SF=2000 NS=120</v>
      </c>
      <c r="F25" s="18" t="s">
        <v>8</v>
      </c>
      <c r="G25" s="18" t="str">
        <f t="shared" si="1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</v>
      </c>
      <c r="K25" s="19">
        <f t="shared" si="2"/>
        <v>-94.174000000000007</v>
      </c>
      <c r="L25" s="19">
        <f t="shared" si="2"/>
        <v>-95.739000000000004</v>
      </c>
      <c r="M25" s="39">
        <f>ABS(K25-K23)</f>
        <v>0.27056653298043898</v>
      </c>
      <c r="N25" s="39">
        <f>ABS(L25-L23)</f>
        <v>0.12578101691659072</v>
      </c>
      <c r="O25" s="36"/>
    </row>
    <row r="26" spans="1:15" x14ac:dyDescent="0.2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0"/>
        <v>RTS UMi AVG all positions</v>
      </c>
      <c r="F26" s="18" t="s">
        <v>8</v>
      </c>
      <c r="G26" s="18" t="str">
        <f t="shared" si="1"/>
        <v>RTS UMi AVG all positions XT1080</v>
      </c>
      <c r="H26" s="19">
        <f>SUMPRODUCT( (RTS!$A$3:$A$1043=A26)*(RTS!$B$3:$B$1043=C26)*(RTS!$E$3:$E$1043=D26)*(RTS!$C$3:$C$1043=F26)*(RTS!$H$3:$H$1043) )</f>
        <v>-94.315636146463859</v>
      </c>
      <c r="I26" s="19">
        <f>SUMPRODUCT( (RTS!$A$3:$A$1043=A26)*(RTS!$B$3:$B$1043=C26)*(RTS!$E$3:$E$1043=D26)*(RTS!$C$3:$C$1043=F26)*(RTS!$I$3:$I$1043) )</f>
        <v>-96.348106734098565</v>
      </c>
      <c r="J26" s="19">
        <f>$J$3</f>
        <v>0.4</v>
      </c>
      <c r="K26" s="19">
        <f t="shared" si="2"/>
        <v>-93.915636146463854</v>
      </c>
      <c r="L26" s="19">
        <f t="shared" si="2"/>
        <v>-95.948106734098559</v>
      </c>
      <c r="M26" s="39">
        <f>ABS(K26-K23)</f>
        <v>1.2202679444285991E-2</v>
      </c>
      <c r="N26" s="39">
        <f>ABS(L26-L23)</f>
        <v>8.332571718196391E-2</v>
      </c>
      <c r="O26" s="36"/>
    </row>
    <row r="27" spans="1:15" x14ac:dyDescent="0.2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0"/>
        <v>MPAC UMi AVG all positions</v>
      </c>
      <c r="F27" s="6" t="s">
        <v>20</v>
      </c>
      <c r="G27" s="6" t="str">
        <f t="shared" si="1"/>
        <v>MPAC UMi AVG all positions XT1096</v>
      </c>
      <c r="H27" s="7">
        <f>SUMPRODUCT( (MPAC!$A$3:$A$1067=A27)*(MPAC!$B$3:$B$1067=C27)*(MPAC!$E$3:$E$1067=D27)*(MPAC!$C$3:$C$1067=F27)*(MPAC!$H$3:$H$1067) )</f>
        <v>-95.412134009723729</v>
      </c>
      <c r="I27" s="7">
        <f>SUMPRODUCT( (MPAC!$A$3:$A$1067=A27)*(MPAC!$B$3:$B$1067=C27)*(MPAC!$E$3:$E$1067=D27)*(MPAC!$C$3:$C$1067=F27)*(MPAC!$I$3:$I$1067) )</f>
        <v>-97.358685066351597</v>
      </c>
      <c r="J27" s="7">
        <v>0</v>
      </c>
      <c r="K27" s="7">
        <f t="shared" si="2"/>
        <v>-95.412134009723729</v>
      </c>
      <c r="L27" s="7">
        <f t="shared" si="2"/>
        <v>-97.358685066351597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20</v>
      </c>
      <c r="G28" s="6" t="str">
        <f t="shared" si="1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3.8</v>
      </c>
      <c r="K28" s="7">
        <f t="shared" si="2"/>
        <v>-96.58</v>
      </c>
      <c r="L28" s="7">
        <f t="shared" si="2"/>
        <v>-96.86</v>
      </c>
      <c r="M28" s="40">
        <f>ABS(K28-K27)</f>
        <v>1.1678659902762689</v>
      </c>
      <c r="N28" s="40">
        <f>ABS(L28-L27)</f>
        <v>0.49868506635159804</v>
      </c>
      <c r="O28" s="36"/>
    </row>
    <row r="29" spans="1:15" x14ac:dyDescent="0.2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0"/>
        <v>RC+CE LCSD STEP SF=2000 NS=120</v>
      </c>
      <c r="F29" s="6" t="s">
        <v>20</v>
      </c>
      <c r="G29" s="6" t="str">
        <f t="shared" si="1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</v>
      </c>
      <c r="K29" s="7">
        <f t="shared" si="2"/>
        <v>-95.906999999999996</v>
      </c>
      <c r="L29" s="7">
        <f t="shared" si="2"/>
        <v>-97.460999999999999</v>
      </c>
      <c r="M29" s="40">
        <f>ABS(K29-K27)</f>
        <v>0.4948659902762671</v>
      </c>
      <c r="N29" s="40">
        <f>ABS(L29-L27)</f>
        <v>0.10231493364840105</v>
      </c>
      <c r="O29" s="36"/>
    </row>
    <row r="30" spans="1:15" x14ac:dyDescent="0.2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0"/>
        <v>RTS UMi AVG all positions</v>
      </c>
      <c r="F30" s="6" t="s">
        <v>20</v>
      </c>
      <c r="G30" s="6" t="str">
        <f t="shared" si="1"/>
        <v>RTS UMi AVG all positions XT1096</v>
      </c>
      <c r="H30" s="7">
        <f>SUMPRODUCT( (RTS!$A$3:$A$1043=A30)*(RTS!$B$3:$B$1043=C30)*(RTS!$E$3:$E$1043=D30)*(RTS!$C$3:$C$1043=F30)*(RTS!$H$3:$H$1043) )</f>
        <v>-95.715163588422755</v>
      </c>
      <c r="I30" s="7">
        <f>SUMPRODUCT( (RTS!$A$3:$A$1043=A30)*(RTS!$B$3:$B$1043=C30)*(RTS!$E$3:$E$1043=D30)*(RTS!$C$3:$C$1043=F30)*(RTS!$I$3:$I$1043) )</f>
        <v>-97.733725395503939</v>
      </c>
      <c r="J30" s="7">
        <f>$J$3</f>
        <v>0.4</v>
      </c>
      <c r="K30" s="7">
        <f t="shared" si="2"/>
        <v>-95.315163588422749</v>
      </c>
      <c r="L30" s="7">
        <f t="shared" si="2"/>
        <v>-97.333725395503933</v>
      </c>
      <c r="M30" s="40">
        <f>ABS(K30-K27)</f>
        <v>9.6970421300980547E-2</v>
      </c>
      <c r="N30" s="40">
        <f>ABS(L30-L27)</f>
        <v>2.4959670847664484E-2</v>
      </c>
      <c r="O30" s="36"/>
    </row>
    <row r="31" spans="1:15" x14ac:dyDescent="0.2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0"/>
        <v>MPAC UMi AVG all positions</v>
      </c>
      <c r="F31" s="20" t="s">
        <v>21</v>
      </c>
      <c r="G31" s="20" t="str">
        <f t="shared" si="1"/>
        <v>MPAC UMi AVG all positions Z3</v>
      </c>
      <c r="H31" s="21">
        <f>SUMPRODUCT( (MPAC!$A$3:$A$1067=A31)*(MPAC!$B$3:$B$1067=C31)*(MPAC!$E$3:$E$1067=D31)*(MPAC!$C$3:$C$1067=F31)*(MPAC!$H$3:$H$1067) )</f>
        <v>-93.253549401570638</v>
      </c>
      <c r="I31" s="21">
        <f>SUMPRODUCT( (MPAC!$A$3:$A$1067=A31)*(MPAC!$B$3:$B$1067=C31)*(MPAC!$E$3:$E$1067=D31)*(MPAC!$C$3:$C$1067=F31)*(MPAC!$I$3:$I$1067) )</f>
        <v>-95.228104698050402</v>
      </c>
      <c r="J31" s="21">
        <v>0</v>
      </c>
      <c r="K31" s="21">
        <f t="shared" si="2"/>
        <v>-93.253549401570638</v>
      </c>
      <c r="L31" s="21">
        <f t="shared" si="2"/>
        <v>-95.228104698050402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0"/>
        <v>RC NIST STEP SF=2000 NS=120</v>
      </c>
      <c r="F32" s="20" t="s">
        <v>21</v>
      </c>
      <c r="G32" s="20" t="str">
        <f t="shared" si="1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3.8</v>
      </c>
      <c r="K32" s="21">
        <f t="shared" si="2"/>
        <v>-95.328000000000003</v>
      </c>
      <c r="L32" s="21">
        <f t="shared" si="2"/>
        <v>-95.599000000000004</v>
      </c>
      <c r="M32" s="41">
        <f>ABS(K32-K31)</f>
        <v>2.0744505984293653</v>
      </c>
      <c r="N32" s="41">
        <f>ABS(L32-L31)</f>
        <v>0.37089530194960219</v>
      </c>
      <c r="O32" s="36"/>
    </row>
    <row r="33" spans="1:15" x14ac:dyDescent="0.2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0"/>
        <v>RC+CE LCSD STEP SF=2000 NS=120</v>
      </c>
      <c r="F33" s="20" t="s">
        <v>21</v>
      </c>
      <c r="G33" s="20" t="str">
        <f t="shared" si="1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</v>
      </c>
      <c r="K33" s="21">
        <f t="shared" si="2"/>
        <v>-93.887</v>
      </c>
      <c r="L33" s="21">
        <f t="shared" si="2"/>
        <v>-95.421000000000006</v>
      </c>
      <c r="M33" s="41">
        <f>ABS(K33-K31)</f>
        <v>0.6334505984293628</v>
      </c>
      <c r="N33" s="41">
        <f>ABS(L33-L31)</f>
        <v>0.19289530194960491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3">CONCATENATE(B36," ",C36," ",D36)</f>
        <v>MPAC UMi AVG all positions</v>
      </c>
      <c r="F36" s="22" t="s">
        <v>47</v>
      </c>
      <c r="G36" s="22" t="str">
        <f t="shared" ref="G36:G46" si="4">CONCATENATE(E36," ",F36)</f>
        <v>MPAC UMi AVG all positions S4</v>
      </c>
      <c r="H36" s="23">
        <f>SUMPRODUCT( (MPAC!$A$3:$A$1067=A36)*(MPAC!$B$3:$B$1067=C36)*(MPAC!$E$3:$E$1067=D36)*(MPAC!$C$3:$C$1067=F36)*(MPAC!$H$3:$H$1067) )</f>
        <v>-92.15337343012024</v>
      </c>
      <c r="I36" s="23">
        <f>SUMPRODUCT( (MPAC!$A$3:$A$1067=A36)*(MPAC!$B$3:$B$1067=C36)*(MPAC!$E$3:$E$1067=D36)*(MPAC!$C$3:$C$1067=F36)*(MPAC!$I$3:$I$1067) )</f>
        <v>-94.164700901208789</v>
      </c>
      <c r="J36" s="23">
        <v>0</v>
      </c>
      <c r="K36" s="23">
        <f>H36+$J36</f>
        <v>-92.15337343012024</v>
      </c>
      <c r="L36" s="23">
        <f>I36+$J36</f>
        <v>-94.164700901208789</v>
      </c>
      <c r="M36" s="23"/>
      <c r="N36" s="43"/>
      <c r="O36" s="36"/>
    </row>
    <row r="37" spans="1:15" x14ac:dyDescent="0.2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3"/>
        <v>RC NIST STEP SF=400 NS=120</v>
      </c>
      <c r="F37" s="22" t="s">
        <v>47</v>
      </c>
      <c r="G37" s="22" t="str">
        <f t="shared" si="4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6.2</v>
      </c>
      <c r="K37" s="23">
        <f t="shared" ref="K37:L46" si="5">H37+$J37</f>
        <v>-94.05</v>
      </c>
      <c r="L37" s="23">
        <f t="shared" si="5"/>
        <v>-94.46</v>
      </c>
      <c r="M37" s="23">
        <f>ABS(K37-K36)</f>
        <v>1.8966265698797571</v>
      </c>
      <c r="N37" s="43">
        <f>ABS(L37-L36)</f>
        <v>0.29529909879120453</v>
      </c>
      <c r="O37" s="36"/>
    </row>
    <row r="38" spans="1:15" x14ac:dyDescent="0.2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3"/>
        <v>RC+CE LCSD STEP SF=400 NS=120</v>
      </c>
      <c r="F38" s="22" t="s">
        <v>47</v>
      </c>
      <c r="G38" s="22" t="str">
        <f t="shared" si="4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3.8</v>
      </c>
      <c r="K38" s="23">
        <f t="shared" si="5"/>
        <v>-92.841999999999999</v>
      </c>
      <c r="L38" s="23">
        <f t="shared" si="5"/>
        <v>-94.409000000000006</v>
      </c>
      <c r="M38" s="23">
        <f>ABS(K38-K36)</f>
        <v>0.68862656987975868</v>
      </c>
      <c r="N38" s="43">
        <f>ABS(L38-L36)</f>
        <v>0.24429909879121681</v>
      </c>
      <c r="O38" s="36"/>
    </row>
    <row r="39" spans="1:15" x14ac:dyDescent="0.2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3"/>
        <v>RTS UMi AVG all positions</v>
      </c>
      <c r="F39" s="22" t="s">
        <v>47</v>
      </c>
      <c r="G39" s="22" t="str">
        <f t="shared" si="4"/>
        <v>RTS UMi AVG all positions S4</v>
      </c>
      <c r="H39" s="23">
        <f>SUMPRODUCT( (RTS!$A$3:$A$1043=A39)*(RTS!$B$3:$B$1043=C39)*(RTS!$E$3:$E$1043=D39)*(RTS!$C$3:$C$1043=F39)*(RTS!$H$3:$H$1043) )</f>
        <v>-92.334132456291371</v>
      </c>
      <c r="I39" s="23">
        <f>SUMPRODUCT( (RTS!$A$3:$A$1043=A39)*(RTS!$B$3:$B$1043=C39)*(RTS!$E$3:$E$1043=D39)*(RTS!$C$3:$C$1043=F39)*(RTS!$I$3:$I$1043) )</f>
        <v>-94.293099492096843</v>
      </c>
      <c r="J39" s="23">
        <f>$J$4</f>
        <v>0.1</v>
      </c>
      <c r="K39" s="23">
        <f t="shared" si="5"/>
        <v>-92.234132456291377</v>
      </c>
      <c r="L39" s="23">
        <f t="shared" si="5"/>
        <v>-94.193099492096849</v>
      </c>
      <c r="M39" s="23">
        <f>ABS(K39-K36)</f>
        <v>8.0759026171136838E-2</v>
      </c>
      <c r="N39" s="43">
        <f>ABS(L39-L36)</f>
        <v>2.8398590888059516E-2</v>
      </c>
      <c r="O39" s="36"/>
    </row>
    <row r="40" spans="1:15" x14ac:dyDescent="0.2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3"/>
        <v>MPAC UMi AVG all positions</v>
      </c>
      <c r="F40" s="8" t="s">
        <v>48</v>
      </c>
      <c r="G40" s="8" t="str">
        <f t="shared" si="4"/>
        <v>MPAC UMi AVG all positions S6</v>
      </c>
      <c r="H40" s="9">
        <f>SUMPRODUCT( (MPAC!$A$3:$A$1067=A40)*(MPAC!$B$3:$B$1067=C40)*(MPAC!$E$3:$E$1067=D40)*(MPAC!$C$3:$C$1067=F40)*(MPAC!$H$3:$H$1067) )</f>
        <v>-93.416977326038847</v>
      </c>
      <c r="I40" s="9">
        <f>SUMPRODUCT( (MPAC!$A$3:$A$1067=A40)*(MPAC!$B$3:$B$1067=C40)*(MPAC!$E$3:$E$1067=D40)*(MPAC!$C$3:$C$1067=F40)*(MPAC!$I$3:$I$1067) )</f>
        <v>-95.483874967801484</v>
      </c>
      <c r="J40" s="9">
        <v>0</v>
      </c>
      <c r="K40" s="9">
        <f t="shared" si="5"/>
        <v>-93.416977326038847</v>
      </c>
      <c r="L40" s="9">
        <f t="shared" si="5"/>
        <v>-95.483874967801484</v>
      </c>
      <c r="M40" s="9"/>
      <c r="N40" s="44"/>
      <c r="O40" s="36"/>
    </row>
    <row r="41" spans="1:15" x14ac:dyDescent="0.2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3"/>
        <v>RC NIST STEP SF=2000 NS=120</v>
      </c>
      <c r="F41" s="8" t="s">
        <v>48</v>
      </c>
      <c r="G41" s="8" t="str">
        <f t="shared" si="4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6.2</v>
      </c>
      <c r="K41" s="9">
        <f t="shared" si="5"/>
        <v>-95.23</v>
      </c>
      <c r="L41" s="9">
        <f t="shared" si="5"/>
        <v>-95.539999999999992</v>
      </c>
      <c r="M41" s="9">
        <f>ABS(K41-K40)</f>
        <v>1.8130226739611572</v>
      </c>
      <c r="N41" s="44">
        <f>ABS(L41-L40)</f>
        <v>5.6125032198508507E-2</v>
      </c>
      <c r="O41" s="36"/>
    </row>
    <row r="42" spans="1:15" x14ac:dyDescent="0.2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3"/>
        <v>RC+CE LCSD STEP SF=2000 NS=120</v>
      </c>
      <c r="F42" s="8" t="s">
        <v>48</v>
      </c>
      <c r="G42" s="8" t="str">
        <f t="shared" si="4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3.8</v>
      </c>
      <c r="K42" s="9">
        <f t="shared" si="5"/>
        <v>-93.894999999999996</v>
      </c>
      <c r="L42" s="9">
        <f t="shared" si="5"/>
        <v>-95.481000000000009</v>
      </c>
      <c r="M42" s="9">
        <f>ABS(K42-K40)</f>
        <v>0.47802267396114928</v>
      </c>
      <c r="N42" s="44">
        <f>ABS(L42-L40)</f>
        <v>2.8749678014747815E-3</v>
      </c>
      <c r="O42" s="36"/>
    </row>
    <row r="43" spans="1:15" x14ac:dyDescent="0.2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3"/>
        <v>RTS UMi AVG all positions</v>
      </c>
      <c r="F43" s="8" t="s">
        <v>48</v>
      </c>
      <c r="G43" s="8" t="str">
        <f t="shared" si="4"/>
        <v>RTS UMi AVG all positions S6</v>
      </c>
      <c r="H43" s="9">
        <f>SUMPRODUCT( (RTS!$A$3:$A$1043=A43)*(RTS!$B$3:$B$1043=C43)*(RTS!$E$3:$E$1043=D43)*(RTS!$C$3:$C$1043=F43)*(RTS!$H$3:$H$1043) )</f>
        <v>-93.532913210861096</v>
      </c>
      <c r="I43" s="9">
        <f>SUMPRODUCT( (RTS!$A$3:$A$1043=A43)*(RTS!$B$3:$B$1043=C43)*(RTS!$E$3:$E$1043=D43)*(RTS!$C$3:$C$1043=F43)*(RTS!$I$3:$I$1043) )</f>
        <v>-95.55996808336451</v>
      </c>
      <c r="J43" s="9">
        <f>$J$4</f>
        <v>0.1</v>
      </c>
      <c r="K43" s="9">
        <f t="shared" si="5"/>
        <v>-93.432913210861102</v>
      </c>
      <c r="L43" s="9">
        <f t="shared" si="5"/>
        <v>-95.459968083364515</v>
      </c>
      <c r="M43" s="9">
        <f>ABS(K43-K40)</f>
        <v>1.5935884822255275E-2</v>
      </c>
      <c r="N43" s="44">
        <f>ABS(L43-L40)</f>
        <v>2.3906884436968312E-2</v>
      </c>
      <c r="O43" s="36"/>
    </row>
    <row r="44" spans="1:15" x14ac:dyDescent="0.2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3"/>
        <v>MPAC UMi AVG all positions</v>
      </c>
      <c r="F44" s="25" t="s">
        <v>21</v>
      </c>
      <c r="G44" s="25" t="str">
        <f t="shared" si="4"/>
        <v>MPAC UMi AVG all positions Z3</v>
      </c>
      <c r="H44" s="26">
        <f>SUMPRODUCT( (MPAC!$A$3:$A$1067=A44)*(MPAC!$B$3:$B$1067=C44)*(MPAC!$E$3:$E$1067=D44)*(MPAC!$C$3:$C$1067=F44)*(MPAC!$H$3:$H$1067) )</f>
        <v>-94.391012645061906</v>
      </c>
      <c r="I44" s="26">
        <f>SUMPRODUCT( (MPAC!$A$3:$A$1067=A44)*(MPAC!$B$3:$B$1067=C44)*(MPAC!$E$3:$E$1067=D44)*(MPAC!$C$3:$C$1067=F44)*(MPAC!$I$3:$I$1067) )</f>
        <v>-96.354332783308777</v>
      </c>
      <c r="J44" s="26">
        <v>0</v>
      </c>
      <c r="K44" s="26">
        <f t="shared" si="5"/>
        <v>-94.391012645061906</v>
      </c>
      <c r="L44" s="26">
        <f t="shared" si="5"/>
        <v>-96.354332783308777</v>
      </c>
      <c r="M44" s="26"/>
      <c r="N44" s="45"/>
      <c r="O44" s="36"/>
    </row>
    <row r="45" spans="1:15" x14ac:dyDescent="0.2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3"/>
        <v>RC NIST STEP SF=2000 NS=120</v>
      </c>
      <c r="F45" s="25" t="s">
        <v>21</v>
      </c>
      <c r="G45" s="25" t="str">
        <f t="shared" si="4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6.2</v>
      </c>
      <c r="K45" s="26">
        <f t="shared" si="5"/>
        <v>-95.78</v>
      </c>
      <c r="L45" s="26">
        <f t="shared" si="5"/>
        <v>-96.06</v>
      </c>
      <c r="M45" s="26">
        <f>ABS(K45-K44)</f>
        <v>1.3889873549380951</v>
      </c>
      <c r="N45" s="45">
        <f>ABS(L45-L44)</f>
        <v>0.29433278330877499</v>
      </c>
      <c r="O45" s="36"/>
    </row>
    <row r="46" spans="1:15" x14ac:dyDescent="0.2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3"/>
        <v>RC+CE LCSD STEP SF=2000 NS=120</v>
      </c>
      <c r="F46" s="25" t="s">
        <v>21</v>
      </c>
      <c r="G46" s="25" t="str">
        <f t="shared" si="4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3.8</v>
      </c>
      <c r="K46" s="26">
        <f t="shared" si="5"/>
        <v>-94.50800000000001</v>
      </c>
      <c r="L46" s="26">
        <f t="shared" si="5"/>
        <v>-96.103999999999999</v>
      </c>
      <c r="M46" s="26">
        <f>ABS(K46-K44)</f>
        <v>0.11698735493810375</v>
      </c>
      <c r="N46" s="45">
        <f>ABS(L46-L44)</f>
        <v>0.25033278330877806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">
      <c r="A49" s="119">
        <v>41</v>
      </c>
      <c r="B49" s="119" t="s">
        <v>34</v>
      </c>
      <c r="C49" s="119" t="s">
        <v>37</v>
      </c>
      <c r="D49" s="119" t="s">
        <v>19</v>
      </c>
      <c r="E49" s="119" t="str">
        <f t="shared" ref="E49:E57" si="6">CONCATENATE(B49," ",C49," ",D49)</f>
        <v>MPAC UMi AVG all positions</v>
      </c>
      <c r="F49" s="119" t="s">
        <v>260</v>
      </c>
      <c r="G49" s="119" t="str">
        <f t="shared" ref="G49:G57" si="7">CONCATENATE(E49," ",F49)</f>
        <v>MPAC UMi AVG all positions A2860</v>
      </c>
      <c r="H49" s="120">
        <f>SUMPRODUCT( (MPAC!$A$3:$A$1067=A49)*(MPAC!$B$3:$B$1067=C49)*(MPAC!$E$3:$E$1067=D49)*(MPAC!$C$3:$C$1067=F49)*(MPAC!$H$3:$H$1067) )</f>
        <v>-96.567395501942826</v>
      </c>
      <c r="I49" s="120">
        <f>SUMPRODUCT( (MPAC!$A$3:$A$1067=A49)*(MPAC!$B$3:$B$1067=C49)*(MPAC!$E$3:$E$1067=D49)*(MPAC!$C$3:$C$1067=F49)*(MPAC!$I$3:$I$1067) )</f>
        <v>-98.686563566883549</v>
      </c>
      <c r="J49" s="120">
        <v>0</v>
      </c>
      <c r="K49" s="120">
        <f t="shared" ref="K49:K57" si="8">H49+$J49</f>
        <v>-96.567395501942826</v>
      </c>
      <c r="L49" s="120">
        <f t="shared" ref="L49:L57" si="9">I49+$J49</f>
        <v>-98.686563566883549</v>
      </c>
      <c r="M49" s="121"/>
      <c r="N49" s="121"/>
      <c r="O49" s="36"/>
    </row>
    <row r="50" spans="1:15" x14ac:dyDescent="0.2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6"/>
        <v>RC NIST STEP SF=2000 NS=120</v>
      </c>
      <c r="F50" s="119" t="s">
        <v>260</v>
      </c>
      <c r="G50" s="119" t="str">
        <f t="shared" si="7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</v>
      </c>
      <c r="K50" s="120">
        <f t="shared" si="8"/>
        <v>-98</v>
      </c>
      <c r="L50" s="120">
        <f t="shared" si="9"/>
        <v>-98.4</v>
      </c>
      <c r="M50" s="121">
        <f>ABS(K50-K49)</f>
        <v>1.4326044980571737</v>
      </c>
      <c r="N50" s="121">
        <f>ABS(L50-L49)</f>
        <v>0.28656356688354379</v>
      </c>
      <c r="O50" s="36"/>
    </row>
    <row r="51" spans="1:15" x14ac:dyDescent="0.2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6"/>
        <v>RC+CE LCSD STEP SF=2000 NS=120</v>
      </c>
      <c r="F51" s="119" t="s">
        <v>260</v>
      </c>
      <c r="G51" s="119" t="str">
        <f t="shared" si="7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3.6</v>
      </c>
      <c r="K51" s="120">
        <f t="shared" si="8"/>
        <v>-97.300000000000011</v>
      </c>
      <c r="L51" s="120">
        <f t="shared" si="9"/>
        <v>-98.800000000000011</v>
      </c>
      <c r="M51" s="121">
        <f>ABS(K51-K49)</f>
        <v>0.73260449805718508</v>
      </c>
      <c r="N51" s="121">
        <f>ABS(L51-L49)</f>
        <v>0.1134364331164619</v>
      </c>
      <c r="O51" s="36"/>
    </row>
    <row r="52" spans="1:15" x14ac:dyDescent="0.2">
      <c r="A52" s="122">
        <v>41</v>
      </c>
      <c r="B52" s="122" t="s">
        <v>34</v>
      </c>
      <c r="C52" s="122" t="s">
        <v>37</v>
      </c>
      <c r="D52" s="122" t="s">
        <v>19</v>
      </c>
      <c r="E52" s="122" t="str">
        <f t="shared" si="6"/>
        <v>MPAC UMi AVG all positions</v>
      </c>
      <c r="F52" s="122" t="s">
        <v>261</v>
      </c>
      <c r="G52" s="122" t="str">
        <f t="shared" si="7"/>
        <v>MPAC UMi AVG all positions A5860</v>
      </c>
      <c r="H52" s="123">
        <f>SUMPRODUCT( (MPAC!$A$3:$A$1067=A52)*(MPAC!$B$3:$B$1067=C52)*(MPAC!$E$3:$E$1067=D52)*(MPAC!$C$3:$C$1067=F52)*(MPAC!$H$3:$H$1067) )</f>
        <v>-95.734105923992047</v>
      </c>
      <c r="I52" s="123">
        <f>SUMPRODUCT( (MPAC!$A$3:$A$1067=A52)*(MPAC!$B$3:$B$1067=C52)*(MPAC!$E$3:$E$1067=D52)*(MPAC!$C$3:$C$1067=F52)*(MPAC!$I$3:$I$1067) )</f>
        <v>-98.06481464917249</v>
      </c>
      <c r="J52" s="123">
        <v>0</v>
      </c>
      <c r="K52" s="123">
        <f t="shared" si="8"/>
        <v>-95.734105923992047</v>
      </c>
      <c r="L52" s="123">
        <f t="shared" si="9"/>
        <v>-98.06481464917249</v>
      </c>
      <c r="M52" s="124"/>
      <c r="N52" s="124"/>
      <c r="O52" s="36"/>
    </row>
    <row r="53" spans="1:15" x14ac:dyDescent="0.2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6"/>
        <v>RC NIST STEP SF=2000 NS=120</v>
      </c>
      <c r="F53" s="122" t="s">
        <v>261</v>
      </c>
      <c r="G53" s="122" t="str">
        <f t="shared" si="7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</v>
      </c>
      <c r="K53" s="123">
        <f t="shared" si="8"/>
        <v>-97.7</v>
      </c>
      <c r="L53" s="123">
        <f t="shared" si="9"/>
        <v>-98.1</v>
      </c>
      <c r="M53" s="124">
        <f t="shared" ref="M53" si="10">ABS(K53-K52)</f>
        <v>1.965894076007956</v>
      </c>
      <c r="N53" s="124">
        <f t="shared" ref="N53" si="11">ABS(L53-L52)</f>
        <v>3.518535082750418E-2</v>
      </c>
      <c r="O53" s="36"/>
    </row>
    <row r="54" spans="1:15" x14ac:dyDescent="0.2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6"/>
        <v>RC+CE LCSD STEP SF=2000 NS=120</v>
      </c>
      <c r="F54" s="122" t="s">
        <v>261</v>
      </c>
      <c r="G54" s="122" t="str">
        <f t="shared" si="7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3.6</v>
      </c>
      <c r="K54" s="123">
        <f t="shared" si="8"/>
        <v>-96.5</v>
      </c>
      <c r="L54" s="123">
        <f t="shared" si="9"/>
        <v>-98.100000000000009</v>
      </c>
      <c r="M54" s="124">
        <f t="shared" ref="M54:N54" si="12">ABS(K54-K52)</f>
        <v>0.76589407600795312</v>
      </c>
      <c r="N54" s="124">
        <f t="shared" si="12"/>
        <v>3.5185350827518391E-2</v>
      </c>
      <c r="O54" s="36"/>
    </row>
    <row r="55" spans="1:15" x14ac:dyDescent="0.2">
      <c r="A55" s="125">
        <v>41</v>
      </c>
      <c r="B55" s="125" t="s">
        <v>34</v>
      </c>
      <c r="C55" s="125" t="s">
        <v>37</v>
      </c>
      <c r="D55" s="125" t="s">
        <v>19</v>
      </c>
      <c r="E55" s="125" t="str">
        <f t="shared" si="6"/>
        <v>MPAC UMi AVG all positions</v>
      </c>
      <c r="F55" s="125" t="s">
        <v>262</v>
      </c>
      <c r="G55" s="125" t="str">
        <f t="shared" si="7"/>
        <v>MPAC UMi AVG all positions S5</v>
      </c>
      <c r="H55" s="126">
        <f>SUMPRODUCT( (MPAC!$A$3:$A$1067=A55)*(MPAC!$B$3:$B$1067=C55)*(MPAC!$E$3:$E$1067=D55)*(MPAC!$C$3:$C$1067=F55)*(MPAC!$H$3:$H$1067) )</f>
        <v>-97.49319783305225</v>
      </c>
      <c r="I55" s="126">
        <f>SUMPRODUCT( (MPAC!$A$3:$A$1067=A55)*(MPAC!$B$3:$B$1067=C55)*(MPAC!$E$3:$E$1067=D55)*(MPAC!$C$3:$C$1067=F55)*(MPAC!$I$3:$I$1067) )</f>
        <v>-99.764502209944638</v>
      </c>
      <c r="J55" s="126">
        <v>0</v>
      </c>
      <c r="K55" s="126">
        <f t="shared" si="8"/>
        <v>-97.49319783305225</v>
      </c>
      <c r="L55" s="126">
        <f t="shared" si="9"/>
        <v>-99.764502209944638</v>
      </c>
      <c r="M55" s="127"/>
      <c r="N55" s="127"/>
      <c r="O55" s="36"/>
    </row>
    <row r="56" spans="1:15" x14ac:dyDescent="0.2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6"/>
        <v>RC NIST STEP SF=2000 NS=120</v>
      </c>
      <c r="F56" s="125" t="s">
        <v>262</v>
      </c>
      <c r="G56" s="125" t="str">
        <f t="shared" si="7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</v>
      </c>
      <c r="K56" s="126">
        <f t="shared" si="8"/>
        <v>-99.5</v>
      </c>
      <c r="L56" s="126">
        <f t="shared" si="9"/>
        <v>-99.9</v>
      </c>
      <c r="M56" s="127">
        <f t="shared" ref="M56" si="13">ABS(K56-K55)</f>
        <v>2.0068021669477503</v>
      </c>
      <c r="N56" s="127">
        <f t="shared" ref="N56" si="14">ABS(L56-L55)</f>
        <v>0.13549779005536777</v>
      </c>
      <c r="O56" s="36"/>
    </row>
    <row r="57" spans="1:15" x14ac:dyDescent="0.2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6"/>
        <v>RC+CE LCSD STEP SF=2000 NS=120</v>
      </c>
      <c r="F57" s="125" t="s">
        <v>262</v>
      </c>
      <c r="G57" s="125" t="str">
        <f t="shared" si="7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3.6</v>
      </c>
      <c r="K57" s="126">
        <f t="shared" si="8"/>
        <v>-98</v>
      </c>
      <c r="L57" s="126">
        <f t="shared" si="9"/>
        <v>-99.800000000000011</v>
      </c>
      <c r="M57" s="127">
        <f t="shared" ref="M57:N57" si="15">ABS(K57-K55)</f>
        <v>0.50680216694775027</v>
      </c>
      <c r="N57" s="127">
        <f t="shared" si="15"/>
        <v>3.5497790055373457E-2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4" sqref="Q4"/>
    </sheetView>
  </sheetViews>
  <sheetFormatPr baseColWidth="10" defaultColWidth="11.5" defaultRowHeight="15" x14ac:dyDescent="0.2"/>
  <sheetData>
    <row r="1" spans="1:17" x14ac:dyDescent="0.2">
      <c r="A1" t="s">
        <v>208</v>
      </c>
      <c r="B1" s="251" t="s">
        <v>210</v>
      </c>
      <c r="C1" s="251"/>
      <c r="D1" s="251" t="s">
        <v>209</v>
      </c>
      <c r="E1" s="251"/>
    </row>
    <row r="2" spans="1:17" x14ac:dyDescent="0.2">
      <c r="B2" t="s">
        <v>35</v>
      </c>
      <c r="C2" t="s">
        <v>211</v>
      </c>
      <c r="D2" t="s">
        <v>35</v>
      </c>
      <c r="E2" t="s">
        <v>211</v>
      </c>
    </row>
    <row r="3" spans="1:17" x14ac:dyDescent="0.2">
      <c r="A3">
        <v>1</v>
      </c>
      <c r="B3">
        <f>MAX('Opt.G (1 pos)'!K3:L3)</f>
        <v>0.50199999999999534</v>
      </c>
      <c r="C3">
        <f>MAX('Opt.G (1 pos)'!H3:I3)</f>
        <v>3.1499999999999915</v>
      </c>
      <c r="D3">
        <f>MAX('Opt.G (1 pos)'!H3:I3)</f>
        <v>3.1499999999999915</v>
      </c>
      <c r="E3">
        <f>MAX('Opt.G (2 pos)'!H4:I4)</f>
        <v>2.0622648300114435</v>
      </c>
    </row>
    <row r="4" spans="1:17" x14ac:dyDescent="0.2">
      <c r="A4">
        <v>2</v>
      </c>
      <c r="B4">
        <f>MAX('Opt.G (2 pos)'!K3:L3)</f>
        <v>0.56192716150218303</v>
      </c>
      <c r="C4">
        <f>MAX('Opt.G (2 pos)'!H3:I3)</f>
        <v>2.2245003680640423</v>
      </c>
      <c r="D4">
        <f>MAX('Opt.G (2 pos)'!K4:L4)</f>
        <v>1.4327897096950153</v>
      </c>
      <c r="E4">
        <f>MAX('Opt.G (2 pos)'!H4:I4)</f>
        <v>2.0622648300114435</v>
      </c>
      <c r="Q4" t="s">
        <v>279</v>
      </c>
    </row>
    <row r="5" spans="1:17" x14ac:dyDescent="0.2">
      <c r="A5">
        <v>3</v>
      </c>
      <c r="B5">
        <f>MAX('Opt.G (3 pos)'!K3:L3)</f>
        <v>1.1779825223839566</v>
      </c>
      <c r="C5">
        <f>MAX('Opt.G (3 pos)'!H3:I3)</f>
        <v>1.4871872350492197</v>
      </c>
      <c r="D5">
        <f>MAX('Opt.G (3 pos)'!K4:L4)</f>
        <v>0.8939963618214648</v>
      </c>
      <c r="E5">
        <f>MAX('Opt.G (3 pos)'!H4:I4)</f>
        <v>1.3359696881877596</v>
      </c>
    </row>
    <row r="6" spans="1:17" x14ac:dyDescent="0.2">
      <c r="A6">
        <v>4</v>
      </c>
      <c r="B6">
        <f>MAX('Opt.G (4 pos)'!K3:L3)</f>
        <v>1.1538460746859016</v>
      </c>
      <c r="C6">
        <f>MAX('Opt.G (4 pos)'!H3:I3)</f>
        <v>3.0259101743301926</v>
      </c>
      <c r="D6">
        <f>MAX('Opt.G (4 pos)'!K4:L4)</f>
        <v>0.74525529152845138</v>
      </c>
      <c r="E6">
        <f>MAX('Opt.G (4 pos)'!H4:I4)</f>
        <v>1.5396586535730421</v>
      </c>
    </row>
    <row r="7" spans="1:17" x14ac:dyDescent="0.2">
      <c r="A7">
        <v>5</v>
      </c>
      <c r="B7">
        <f>MAX('Opt.G (5 pos)'!K3:L3)</f>
        <v>1.02050812764395</v>
      </c>
      <c r="C7">
        <f>MAX('Opt.G (5 pos)'!H3:I3)</f>
        <v>2.3493754129909519</v>
      </c>
      <c r="D7">
        <f>MAX('Opt.G (5 pos)'!K4:L4)</f>
        <v>0.90181838336215492</v>
      </c>
      <c r="E7">
        <f>MAX('Opt.G (5 pos)'!H4:I4)</f>
        <v>1.0861703035462114</v>
      </c>
    </row>
    <row r="8" spans="1:17" x14ac:dyDescent="0.2">
      <c r="A8">
        <v>6</v>
      </c>
      <c r="B8">
        <f>MAX('Opt.G (6 pos)'!K3:L3)</f>
        <v>0.76884545009669125</v>
      </c>
      <c r="C8">
        <f>MAX('Opt.G (6 pos)'!H3:I3)</f>
        <v>1.9667813902559317</v>
      </c>
      <c r="D8">
        <f>MAX('Opt.G (6 pos)'!K4:L4)</f>
        <v>0.85956989944439499</v>
      </c>
      <c r="E8">
        <f>MAX('Opt.G (6 pos)'!H4:I4)</f>
        <v>0.85231491219231259</v>
      </c>
    </row>
    <row r="9" spans="1:17" x14ac:dyDescent="0.2">
      <c r="A9">
        <v>7</v>
      </c>
      <c r="B9">
        <f>MAX('Opt.G (7 pos)'!K3:L3)</f>
        <v>0.73349684155235195</v>
      </c>
      <c r="C9">
        <f>MAX('Opt.G (7 pos)'!H3:I3)</f>
        <v>1.5964330343272195</v>
      </c>
      <c r="D9">
        <f>MAX('Opt.G (7 pos)'!K4:L4)</f>
        <v>0.62566985754264692</v>
      </c>
      <c r="E9">
        <f>MAX('Opt.G (7 pos)'!H4:I4)</f>
        <v>0.94466947699214643</v>
      </c>
    </row>
    <row r="10" spans="1:17" x14ac:dyDescent="0.2">
      <c r="A10">
        <v>8</v>
      </c>
      <c r="B10">
        <f>MAX('Opt.G (8 pos)'!K3:L3)</f>
        <v>0.64522387840138151</v>
      </c>
      <c r="C10">
        <f>MAX('Opt.G (8 pos)'!H3:I3)</f>
        <v>1.4143954542255699</v>
      </c>
      <c r="D10">
        <f>MAX('Opt.G (8 pos)'!K4:L4)</f>
        <v>0.38925887409607185</v>
      </c>
      <c r="E10">
        <f>MAX('Opt.G (8 pos)'!H4:I4)</f>
        <v>1.0700549354852882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G1" zoomScale="125" workbookViewId="0">
      <pane ySplit="22" topLeftCell="A26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v>6.2</v>
      </c>
      <c r="E3" s="35">
        <f>MAX(N24,N28,N32,N37,N41,N45)</f>
        <v>4.0865668330490621</v>
      </c>
      <c r="F3" s="48">
        <f>MAX(M24,M28,M32,M37,M41,M45)</f>
        <v>5.4410898142619715</v>
      </c>
      <c r="G3" s="34">
        <v>1.8</v>
      </c>
      <c r="H3" s="34">
        <f>MAX(N25,N29,N33,N38,N42,N46)</f>
        <v>1.4143954542255699</v>
      </c>
      <c r="I3" s="2">
        <f>MAX(M25,M29,M33,M38,M42,M46)</f>
        <v>0.96560055897874975</v>
      </c>
      <c r="J3" s="34">
        <v>0.6</v>
      </c>
      <c r="K3" s="34">
        <f>MAX(N26,N30,N39,N43)</f>
        <v>0.64522387840138151</v>
      </c>
      <c r="L3" s="2">
        <f>MAX(M26,M30,M39,M43)</f>
        <v>0.36105625975207545</v>
      </c>
      <c r="M3" s="35">
        <f t="shared" ref="M3:N5" si="0">MAX(E3,H3,K3)</f>
        <v>4.0865668330490621</v>
      </c>
      <c r="N3" s="35">
        <f t="shared" si="0"/>
        <v>5.4410898142619715</v>
      </c>
      <c r="O3" s="35">
        <f t="shared" ref="O3:P5" si="1">MAX(H3,K3)</f>
        <v>1.4143954542255699</v>
      </c>
      <c r="P3" s="35">
        <f t="shared" si="1"/>
        <v>0.96560055897874975</v>
      </c>
    </row>
    <row r="4" spans="1:16" x14ac:dyDescent="0.2">
      <c r="A4" s="246"/>
      <c r="B4" s="247"/>
      <c r="C4" s="46">
        <v>7</v>
      </c>
      <c r="D4" s="33">
        <v>8.1999999999999993</v>
      </c>
      <c r="E4" s="35">
        <f>MAX(N50,N54,N58,N63,N67,N71)</f>
        <v>3.1859638744939929</v>
      </c>
      <c r="F4" s="48">
        <f>MAX(M50,M54,M58,M63,M67,M71)</f>
        <v>5.0861713642901663</v>
      </c>
      <c r="G4" s="34">
        <v>3.4</v>
      </c>
      <c r="H4" s="34">
        <f>MAX(N51,N55,N59,N64,N68,N72)</f>
        <v>0.55547008500478512</v>
      </c>
      <c r="I4" s="2">
        <f>MAX(M51,M55,M59,M64,M68,M72)</f>
        <v>1.0700549354852882</v>
      </c>
      <c r="J4" s="34">
        <v>0</v>
      </c>
      <c r="K4" s="34">
        <f>MAX(N52,N56,N65,N69)</f>
        <v>0.32937083475630402</v>
      </c>
      <c r="L4" s="2">
        <f>MAX(M52,M56,M65,M69)</f>
        <v>0.38925887409607185</v>
      </c>
      <c r="M4" s="35">
        <f t="shared" si="0"/>
        <v>3.1859638744939929</v>
      </c>
      <c r="N4" s="35">
        <f t="shared" si="0"/>
        <v>5.0861713642901663</v>
      </c>
      <c r="O4" s="35">
        <f t="shared" si="1"/>
        <v>0.55547008500478512</v>
      </c>
      <c r="P4" s="35">
        <f t="shared" si="1"/>
        <v>1.0700549354852882</v>
      </c>
    </row>
    <row r="5" spans="1:16" x14ac:dyDescent="0.2">
      <c r="A5" s="252"/>
      <c r="B5" s="253"/>
      <c r="C5" s="46">
        <v>41</v>
      </c>
      <c r="D5" s="34">
        <v>8.8000000000000007</v>
      </c>
      <c r="E5" s="35">
        <f>MAX(N76,N79,N82,N87,N90,N93)</f>
        <v>3.3734835516975892</v>
      </c>
      <c r="F5" s="48">
        <f>MAX(M76,M79,M82,M87,M90,M93)</f>
        <v>6.6081303128915749</v>
      </c>
      <c r="G5" s="34">
        <v>2.8</v>
      </c>
      <c r="H5" s="34">
        <f>MAX(N77,N80,N83,N88,N91,N94)</f>
        <v>1.2086090096221653</v>
      </c>
      <c r="I5" s="2">
        <f>MAX(M77,M80,M83,M88,M91,M94)</f>
        <v>2.128898317140667</v>
      </c>
      <c r="J5" s="34"/>
      <c r="K5" s="34"/>
      <c r="L5" s="2"/>
      <c r="M5" s="35">
        <f t="shared" si="0"/>
        <v>3.3734835516975892</v>
      </c>
      <c r="N5" s="35">
        <f t="shared" si="0"/>
        <v>6.6081303128915749</v>
      </c>
      <c r="O5" s="35">
        <f t="shared" si="1"/>
        <v>1.2086090096221653</v>
      </c>
      <c r="P5" s="35">
        <f t="shared" si="1"/>
        <v>2.128898317140667</v>
      </c>
    </row>
    <row r="6" spans="1:16" ht="57" customHeight="1" x14ac:dyDescent="0.2">
      <c r="A6" s="236" t="s">
        <v>240</v>
      </c>
      <c r="B6" s="236"/>
      <c r="C6" s="113"/>
      <c r="D6" s="254" t="s">
        <v>267</v>
      </c>
      <c r="E6" s="254"/>
      <c r="F6" s="254"/>
      <c r="G6" s="254" t="s">
        <v>268</v>
      </c>
      <c r="H6" s="254"/>
      <c r="I6" s="254"/>
      <c r="J6" s="254" t="s">
        <v>269</v>
      </c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93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19</v>
      </c>
      <c r="E23" s="18" t="str">
        <f t="shared" ref="E23:E33" si="2">CONCATENATE(B23," ",C23," ",D23)</f>
        <v>MPAC UMa AVG all positions</v>
      </c>
      <c r="F23" s="18" t="s">
        <v>8</v>
      </c>
      <c r="G23" s="18" t="str">
        <f t="shared" ref="G23:G33" si="3">CONCATENATE(E23," ",F23)</f>
        <v>MPAC UMa AVG all positions XT1080</v>
      </c>
      <c r="H23" s="19">
        <f>SUMPRODUCT( (MPAC!$A$3:$A$1067=A23)*(MPAC!$B$3:$B$1067=C23)*(MPAC!$E$3:$E$1067=D23)*(MPAC!$C$3:$C$1067=F23)*(MPAC!$F$3:$F$1067) )</f>
        <v>-87.177910185738028</v>
      </c>
      <c r="I23" s="19">
        <f>SUMPRODUCT( (MPAC!$A$3:$A$1067=A23)*(MPAC!$B$3:$B$1067=C23)*(MPAC!$E$3:$E$1067=D23)*(MPAC!$C$3:$C$1067=F23)*(MPAC!$G$3:$G$1067) )</f>
        <v>-89.601259712911073</v>
      </c>
      <c r="J23" s="19">
        <v>0</v>
      </c>
      <c r="K23" s="19">
        <f>H23+$J23</f>
        <v>-87.177910185738028</v>
      </c>
      <c r="L23" s="19">
        <f>I23+$J23</f>
        <v>-89.601259712911073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5.4410898142619715</v>
      </c>
      <c r="N24" s="39">
        <f>ABS(L24-L23)</f>
        <v>3.2897402870889181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0.16191018573802296</v>
      </c>
      <c r="N25" s="39">
        <f>ABS(L25-L23)</f>
        <v>0.34725971291106816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">
        <v>19</v>
      </c>
      <c r="E26" s="18" t="str">
        <f t="shared" si="2"/>
        <v>RTS UMa AVG all positions</v>
      </c>
      <c r="F26" s="18" t="s">
        <v>8</v>
      </c>
      <c r="G26" s="18" t="str">
        <f t="shared" si="3"/>
        <v>RTS UMa AVG all positions XT1080</v>
      </c>
      <c r="H26" s="19">
        <f>SUMPRODUCT( (RTS!$A$3:$A$1043=A26)*(RTS!$B$3:$B$1043=C26)*(RTS!$E$3:$E$1043=D26)*(RTS!$C$3:$C$1043=F26)*(RTS!$F$3:$F$1043) )</f>
        <v>-88.110330800377724</v>
      </c>
      <c r="I26" s="19">
        <f>SUMPRODUCT( (RTS!$A$3:$A$1043=A26)*(RTS!$B$3:$B$1043=C26)*(RTS!$E$3:$E$1043=D26)*(RTS!$C$3:$C$1043=F26)*(RTS!$G$3:$G$1043) )</f>
        <v>-90.846483591312449</v>
      </c>
      <c r="J26" s="19">
        <f>$J$3</f>
        <v>0.6</v>
      </c>
      <c r="K26" s="19">
        <f t="shared" si="4"/>
        <v>-87.51033080037773</v>
      </c>
      <c r="L26" s="19">
        <f t="shared" si="4"/>
        <v>-90.246483591312455</v>
      </c>
      <c r="M26" s="39">
        <f>ABS(K26-K23)</f>
        <v>0.33242061463970174</v>
      </c>
      <c r="N26" s="39">
        <f>ABS(L26-L23)</f>
        <v>0.64522387840138151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">
        <v>19</v>
      </c>
      <c r="E27" s="6" t="str">
        <f t="shared" si="2"/>
        <v>MPAC UMa AVG all positions</v>
      </c>
      <c r="F27" s="6" t="s">
        <v>20</v>
      </c>
      <c r="G27" s="6" t="str">
        <f t="shared" si="3"/>
        <v>MPAC UMa AVG all positions XT1096</v>
      </c>
      <c r="H27" s="7">
        <f>SUMPRODUCT( (MPAC!$A$3:$A$1067=A27)*(MPAC!$B$3:$B$1067=C27)*(MPAC!$E$3:$E$1067=D27)*(MPAC!$C$3:$C$1067=F27)*(MPAC!$F$3:$F$1067) )</f>
        <v>-89.963562873815093</v>
      </c>
      <c r="I27" s="7">
        <f>SUMPRODUCT( (MPAC!$A$3:$A$1067=A27)*(MPAC!$B$3:$B$1067=C27)*(MPAC!$E$3:$E$1067=D27)*(MPAC!$C$3:$C$1067=F27)*(MPAC!$G$3:$G$1067) )</f>
        <v>-92.384533489477661</v>
      </c>
      <c r="J27" s="7">
        <v>0</v>
      </c>
      <c r="K27" s="7">
        <f t="shared" si="4"/>
        <v>-89.963562873815093</v>
      </c>
      <c r="L27" s="7">
        <f t="shared" si="4"/>
        <v>-92.384533489477661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2.8424371261849046</v>
      </c>
      <c r="N28" s="40">
        <f>ABS(L28-L27)</f>
        <v>0.71146651052234233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0.91756287381508628</v>
      </c>
      <c r="N29" s="40">
        <f>ABS(L29-L27)</f>
        <v>1.3425334894776597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">
        <v>19</v>
      </c>
      <c r="E30" s="6" t="str">
        <f t="shared" si="2"/>
        <v>RTS UMa AVG all positions</v>
      </c>
      <c r="F30" s="6" t="s">
        <v>20</v>
      </c>
      <c r="G30" s="6" t="str">
        <f t="shared" si="3"/>
        <v>RTS UMa AVG all positions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-92.475781303420135</v>
      </c>
      <c r="J30" s="7">
        <f>$J$3</f>
        <v>0.6</v>
      </c>
      <c r="K30" s="7">
        <f t="shared" si="4"/>
        <v>0.6</v>
      </c>
      <c r="L30" s="7">
        <f t="shared" si="4"/>
        <v>-91.87578130342014</v>
      </c>
      <c r="M30" s="40"/>
      <c r="N30" s="40">
        <f>ABS(L30-L27)</f>
        <v>0.50875218605752082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">
        <v>19</v>
      </c>
      <c r="E31" s="20" t="str">
        <f t="shared" si="2"/>
        <v>MPAC UMa AVG all positions</v>
      </c>
      <c r="F31" s="20" t="s">
        <v>21</v>
      </c>
      <c r="G31" s="20" t="str">
        <f t="shared" si="3"/>
        <v>MPAC UMa AVG all positions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-87.586604545774435</v>
      </c>
      <c r="J31" s="21">
        <v>0</v>
      </c>
      <c r="K31" s="21">
        <f t="shared" si="4"/>
        <v>0</v>
      </c>
      <c r="L31" s="21">
        <f t="shared" si="4"/>
        <v>-87.586604545774435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4.0393954542255557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1.4143954542255699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">
        <v>19</v>
      </c>
      <c r="E36" s="18" t="str">
        <f t="shared" ref="E36:E46" si="5">CONCATENATE(B36," ",C36," ",D36)</f>
        <v>MPAC UMi AVG all positions</v>
      </c>
      <c r="F36" s="18" t="s">
        <v>8</v>
      </c>
      <c r="G36" s="18" t="str">
        <f t="shared" ref="G36:G46" si="6">CONCATENATE(E36," ",F36)</f>
        <v>MPAC UMi AVG all positions XT1080</v>
      </c>
      <c r="H36" s="19">
        <f>SUMPRODUCT( (MPAC!$A$3:$A$1067=A36)*(MPAC!$B$3:$B$1067=C36)*(MPAC!$E$3:$E$1067=D36)*(MPAC!$C$3:$C$1067=F36)*(MPAC!$F$3:$F$1067) )</f>
        <v>-93.093967930971942</v>
      </c>
      <c r="I36" s="19">
        <f>SUMPRODUCT( (MPAC!$A$3:$A$1067=A36)*(MPAC!$B$3:$B$1067=C36)*(MPAC!$E$3:$E$1067=D36)*(MPAC!$C$3:$C$1067=F36)*(MPAC!$G$3:$G$1067) )</f>
        <v>-95.082509808197102</v>
      </c>
      <c r="J36" s="19">
        <v>0</v>
      </c>
      <c r="K36" s="19">
        <f>H36+$J36</f>
        <v>-93.093967930971942</v>
      </c>
      <c r="L36" s="19">
        <f>I36+$J36</f>
        <v>-95.082509808197102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0.47496793097194256</v>
      </c>
      <c r="N37" s="39">
        <f>ABS(L37-L36)</f>
        <v>2.1915098081971109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0.3519679309719379</v>
      </c>
      <c r="N38" s="39">
        <f>ABS(L38-L36)</f>
        <v>0.75250980819710378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">
        <v>19</v>
      </c>
      <c r="E39" s="18" t="str">
        <f t="shared" si="5"/>
        <v>RTS UMi AVG all positions</v>
      </c>
      <c r="F39" s="18" t="s">
        <v>8</v>
      </c>
      <c r="G39" s="18" t="str">
        <f t="shared" si="6"/>
        <v>RTS UMi AVG all positions XT1080</v>
      </c>
      <c r="H39" s="19">
        <f>SUMPRODUCT( (RTS!$A$3:$A$1043=A39)*(RTS!$B$3:$B$1043=C39)*(RTS!$E$3:$E$1043=D39)*(RTS!$C$3:$C$1043=F39)*(RTS!$F$3:$F$1043) )</f>
        <v>-93.77428143386777</v>
      </c>
      <c r="I39" s="19">
        <f>SUMPRODUCT( (RTS!$A$3:$A$1043=A39)*(RTS!$B$3:$B$1043=C39)*(RTS!$E$3:$E$1043=D39)*(RTS!$C$3:$C$1043=F39)*(RTS!$G$3:$G$1043) )</f>
        <v>-95.442449106509869</v>
      </c>
      <c r="J39" s="19">
        <f>$J$3</f>
        <v>0.6</v>
      </c>
      <c r="K39" s="19">
        <f t="shared" si="7"/>
        <v>-93.174281433867776</v>
      </c>
      <c r="L39" s="19">
        <f t="shared" si="7"/>
        <v>-94.842449106509875</v>
      </c>
      <c r="M39" s="39">
        <f>ABS(K39-K36)</f>
        <v>8.0313502895833722E-2</v>
      </c>
      <c r="N39" s="39">
        <f>ABS(L39-L36)</f>
        <v>0.24006070168722715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">
        <v>19</v>
      </c>
      <c r="E40" s="6" t="str">
        <f t="shared" si="5"/>
        <v>MPAC UMi AVG all positions</v>
      </c>
      <c r="F40" s="6" t="s">
        <v>20</v>
      </c>
      <c r="G40" s="6" t="str">
        <f t="shared" si="6"/>
        <v>MPAC UMi AVG all positions XT1096</v>
      </c>
      <c r="H40" s="7">
        <f>SUMPRODUCT( (MPAC!$A$3:$A$1067=A40)*(MPAC!$B$3:$B$1067=C40)*(MPAC!$E$3:$E$1067=D40)*(MPAC!$C$3:$C$1067=F40)*(MPAC!$F$3:$F$1067) )</f>
        <v>-95.23060055897875</v>
      </c>
      <c r="I40" s="7">
        <f>SUMPRODUCT( (MPAC!$A$3:$A$1067=A40)*(MPAC!$B$3:$B$1067=C40)*(MPAC!$E$3:$E$1067=D40)*(MPAC!$C$3:$C$1067=F40)*(MPAC!$G$3:$G$1067) )</f>
        <v>-97.182566833049066</v>
      </c>
      <c r="J40" s="7">
        <v>0</v>
      </c>
      <c r="K40" s="7">
        <f t="shared" si="7"/>
        <v>-95.23060055897875</v>
      </c>
      <c r="L40" s="7">
        <f t="shared" si="7"/>
        <v>-97.182566833049066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2.4246005589787529</v>
      </c>
      <c r="N41" s="40">
        <f>ABS(L41-L40)</f>
        <v>4.0865668330490621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0.96560055897874975</v>
      </c>
      <c r="N42" s="40">
        <f>ABS(L42-L40)</f>
        <v>1.360566833049063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">
        <v>19</v>
      </c>
      <c r="E43" s="6" t="str">
        <f t="shared" si="5"/>
        <v>RTS UMi AVG all positions</v>
      </c>
      <c r="F43" s="6" t="s">
        <v>20</v>
      </c>
      <c r="G43" s="6" t="str">
        <f t="shared" si="6"/>
        <v>RTS UMi AVG all positions XT1096</v>
      </c>
      <c r="H43" s="7">
        <f>SUMPRODUCT( (RTS!$A$3:$A$1043=A43)*(RTS!$B$3:$B$1043=C43)*(RTS!$E$3:$E$1043=D43)*(RTS!$C$3:$C$1043=F43)*(RTS!$F$3:$F$1043) )</f>
        <v>-95.469544299226669</v>
      </c>
      <c r="I43" s="7">
        <f>SUMPRODUCT( (RTS!$A$3:$A$1043=A43)*(RTS!$B$3:$B$1043=C43)*(RTS!$E$3:$E$1043=D43)*(RTS!$C$3:$C$1043=F43)*(RTS!$G$3:$G$1043) )</f>
        <v>-97.451958991504938</v>
      </c>
      <c r="J43" s="7">
        <f>$J$3</f>
        <v>0.6</v>
      </c>
      <c r="K43" s="7">
        <f t="shared" si="7"/>
        <v>-94.869544299226675</v>
      </c>
      <c r="L43" s="7">
        <f t="shared" si="7"/>
        <v>-96.851958991504944</v>
      </c>
      <c r="M43" s="40">
        <f>ABS(K43-K40)</f>
        <v>0.36105625975207545</v>
      </c>
      <c r="N43" s="40">
        <f>ABS(L43-L40)</f>
        <v>0.33060784154412204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">
        <v>19</v>
      </c>
      <c r="E44" s="20" t="str">
        <f t="shared" si="5"/>
        <v>MPAC UMi AVG all positions</v>
      </c>
      <c r="F44" s="20" t="s">
        <v>21</v>
      </c>
      <c r="G44" s="20" t="str">
        <f t="shared" si="6"/>
        <v>MPAC UMi AVG all positions Z3</v>
      </c>
      <c r="H44" s="21">
        <f>SUMPRODUCT( (MPAC!$A$3:$A$1067=A44)*(MPAC!$B$3:$B$1067=C44)*(MPAC!$E$3:$E$1067=D44)*(MPAC!$C$3:$C$1067=F44)*(MPAC!$F$3:$F$1067) )</f>
        <v>-92.886288528107954</v>
      </c>
      <c r="I44" s="21">
        <f>SUMPRODUCT( (MPAC!$A$3:$A$1067=A44)*(MPAC!$B$3:$B$1067=C44)*(MPAC!$E$3:$E$1067=D44)*(MPAC!$C$3:$C$1067=F44)*(MPAC!$G$3:$G$1067) )</f>
        <v>-94.897419260101771</v>
      </c>
      <c r="J44" s="21">
        <v>0</v>
      </c>
      <c r="K44" s="21">
        <f t="shared" si="7"/>
        <v>-92.886288528107954</v>
      </c>
      <c r="L44" s="21">
        <f t="shared" si="7"/>
        <v>-94.897419260101771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1.5532885281079558</v>
      </c>
      <c r="N45" s="41">
        <f>ABS(L45-L44)</f>
        <v>3.27141926010178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0.38028852810795399</v>
      </c>
      <c r="N46" s="41">
        <f>ABS(L46-L44)</f>
        <v>0.84541926010176383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">
        <v>19</v>
      </c>
      <c r="E49" s="22" t="str">
        <f t="shared" ref="E49:E59" si="8">CONCATENATE(B49," ",C49," ",D49)</f>
        <v>MPAC UMa AVG all positions</v>
      </c>
      <c r="F49" s="22" t="s">
        <v>47</v>
      </c>
      <c r="G49" s="22" t="str">
        <f t="shared" ref="G49:G59" si="9">CONCATENATE(E49," ",F49)</f>
        <v>MPAC UMa AVG all positions S4</v>
      </c>
      <c r="H49" s="23">
        <f>SUMPRODUCT( (MPAC!$A$3:$A$1067=A49)*(MPAC!$B$3:$B$1067=C49)*(MPAC!$E$3:$E$1067=D49)*(MPAC!$C$3:$C$1067=F49)*(MPAC!$F$3:$F$1067) )</f>
        <v>-85.843828635709826</v>
      </c>
      <c r="I49" s="23">
        <f>SUMPRODUCT( (MPAC!$A$3:$A$1067=A49)*(MPAC!$B$3:$B$1067=C49)*(MPAC!$E$3:$E$1067=D49)*(MPAC!$C$3:$C$1067=F49)*(MPAC!$G$3:$G$1067) )</f>
        <v>-88.174036125506007</v>
      </c>
      <c r="J49" s="23">
        <v>0</v>
      </c>
      <c r="K49" s="23">
        <f>H49+$J49</f>
        <v>-85.843828635709826</v>
      </c>
      <c r="L49" s="23">
        <f>I49+$J49</f>
        <v>-88.174036125506007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5.0861713642901663</v>
      </c>
      <c r="N50" s="43">
        <f>ABS(L50-L49)</f>
        <v>3.1859638744939929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5.3828635709834316E-2</v>
      </c>
      <c r="N51" s="43">
        <f>ABS(L51-L49)</f>
        <v>0.45303612550601713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">
        <v>19</v>
      </c>
      <c r="E52" s="22" t="str">
        <f t="shared" si="8"/>
        <v>RTS UMa AVG all positions</v>
      </c>
      <c r="F52" s="22" t="s">
        <v>47</v>
      </c>
      <c r="G52" s="22" t="str">
        <f t="shared" si="9"/>
        <v>RTS UMa AVG all positions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-88.106843268457567</v>
      </c>
      <c r="J52" s="23">
        <f>$J$4</f>
        <v>0</v>
      </c>
      <c r="K52" s="23">
        <f t="shared" si="10"/>
        <v>0</v>
      </c>
      <c r="L52" s="23">
        <f t="shared" si="10"/>
        <v>-88.106843268457567</v>
      </c>
      <c r="M52" s="23"/>
      <c r="N52" s="43">
        <f>ABS(L52-L49)</f>
        <v>6.7192857048439691E-2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">
        <v>19</v>
      </c>
      <c r="E53" s="8" t="str">
        <f t="shared" si="8"/>
        <v>MPAC UMa AVG all positions</v>
      </c>
      <c r="F53" s="8" t="s">
        <v>48</v>
      </c>
      <c r="G53" s="8" t="str">
        <f t="shared" si="9"/>
        <v>MPAC UMa AVG all positions S6</v>
      </c>
      <c r="H53" s="9">
        <f>SUMPRODUCT( (MPAC!$A$3:$A$1067=A53)*(MPAC!$B$3:$B$1067=C53)*(MPAC!$E$3:$E$1067=D53)*(MPAC!$C$3:$C$1067=F53)*(MPAC!$F$3:$F$1067) )</f>
        <v>-87.738731548162349</v>
      </c>
      <c r="I53" s="9">
        <f>SUMPRODUCT( (MPAC!$A$3:$A$1067=A53)*(MPAC!$B$3:$B$1067=C53)*(MPAC!$E$3:$E$1067=D53)*(MPAC!$C$3:$C$1067=F53)*(MPAC!$G$3:$G$1067) )</f>
        <v>-89.805409628839044</v>
      </c>
      <c r="J53" s="9">
        <v>0</v>
      </c>
      <c r="K53" s="9">
        <f t="shared" si="10"/>
        <v>-87.738731548162349</v>
      </c>
      <c r="L53" s="9">
        <f t="shared" si="10"/>
        <v>-89.805409628839044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4.2912684518376523</v>
      </c>
      <c r="N54" s="44">
        <f>ABS(L54-L53)</f>
        <v>2.5245903711609543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0.3522684518376451</v>
      </c>
      <c r="N55" s="44">
        <f>ABS(L55-L53)</f>
        <v>7.0590371160946574E-2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">
        <v>19</v>
      </c>
      <c r="E56" s="8" t="str">
        <f t="shared" si="8"/>
        <v>RTS UMa AVG all positions</v>
      </c>
      <c r="F56" s="8" t="s">
        <v>48</v>
      </c>
      <c r="G56" s="8" t="str">
        <f t="shared" si="9"/>
        <v>RTS UMa AVG all positions S6</v>
      </c>
      <c r="H56" s="9">
        <f>SUMPRODUCT( (RTS!$A$3:$A$1043=A56)*(RTS!$B$3:$B$1043=C56)*(RTS!$E$3:$E$1043=D56)*(RTS!$C$3:$C$1043=F56)*(RTS!$F$3:$F$1043) )</f>
        <v>-87.38662376531606</v>
      </c>
      <c r="I56" s="9">
        <f>SUMPRODUCT( (RTS!$A$3:$A$1043=A56)*(RTS!$B$3:$B$1043=C56)*(RTS!$E$3:$E$1043=D56)*(RTS!$C$3:$C$1043=F56)*(RTS!$G$3:$G$1043) )</f>
        <v>-89.577711516261843</v>
      </c>
      <c r="J56" s="9">
        <f>$J$4</f>
        <v>0</v>
      </c>
      <c r="K56" s="9">
        <f t="shared" si="10"/>
        <v>-87.38662376531606</v>
      </c>
      <c r="L56" s="9">
        <f t="shared" si="10"/>
        <v>-89.577711516261843</v>
      </c>
      <c r="M56" s="9">
        <f>ABS(K56-K53)</f>
        <v>0.3521077828462893</v>
      </c>
      <c r="N56" s="44">
        <f>ABS(L56-L53)</f>
        <v>0.22769811257720107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">
        <v>19</v>
      </c>
      <c r="E57" s="25" t="str">
        <f t="shared" si="8"/>
        <v>MPAC UMa AVG all positions</v>
      </c>
      <c r="F57" s="25" t="s">
        <v>21</v>
      </c>
      <c r="G57" s="25" t="str">
        <f t="shared" si="9"/>
        <v>MPAC UMa AVG all positions Z3</v>
      </c>
      <c r="H57" s="26">
        <f>SUMPRODUCT( (MPAC!$A$3:$A$1067=A57)*(MPAC!$B$3:$B$1067=C57)*(MPAC!$E$3:$E$1067=D57)*(MPAC!$C$3:$C$1067=F57)*(MPAC!$F$3:$F$1067) )</f>
        <v>-88.573165702079336</v>
      </c>
      <c r="I57" s="26">
        <f>SUMPRODUCT( (MPAC!$A$3:$A$1067=A57)*(MPAC!$B$3:$B$1067=C57)*(MPAC!$E$3:$E$1067=D57)*(MPAC!$C$3:$C$1067=F57)*(MPAC!$G$3:$G$1067) )</f>
        <v>-90.744721828420651</v>
      </c>
      <c r="J57" s="26">
        <v>0</v>
      </c>
      <c r="K57" s="26">
        <f t="shared" si="10"/>
        <v>-88.573165702079336</v>
      </c>
      <c r="L57" s="26">
        <f t="shared" si="10"/>
        <v>-90.744721828420651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4.046834297920654</v>
      </c>
      <c r="N58" s="45">
        <f>ABS(L58-L57)</f>
        <v>2.1752781715793503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8.6721828420650127E-2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">
        <v>19</v>
      </c>
      <c r="E62" s="22" t="str">
        <f t="shared" ref="E62:E72" si="11">CONCATENATE(B62," ",C62," ",D62)</f>
        <v>MPAC UMi AVG all positions</v>
      </c>
      <c r="F62" s="22" t="s">
        <v>47</v>
      </c>
      <c r="G62" s="22" t="str">
        <f t="shared" ref="G62:G72" si="12">CONCATENATE(E62," ",F62)</f>
        <v>MPAC UMi AVG all positions S4</v>
      </c>
      <c r="H62" s="23">
        <f>SUMPRODUCT( (MPAC!$A$3:$A$1067=A62)*(MPAC!$B$3:$B$1067=C62)*(MPAC!$E$3:$E$1067=D62)*(MPAC!$C$3:$C$1067=F62)*(MPAC!$F$3:$F$1067) )</f>
        <v>-91.613945064514709</v>
      </c>
      <c r="I62" s="23">
        <f>SUMPRODUCT( (MPAC!$A$3:$A$1067=A62)*(MPAC!$B$3:$B$1067=C62)*(MPAC!$E$3:$E$1067=D62)*(MPAC!$C$3:$C$1067=F62)*(MPAC!$G$3:$G$1067) )</f>
        <v>-93.643529914995213</v>
      </c>
      <c r="J62" s="23">
        <v>0</v>
      </c>
      <c r="K62" s="23">
        <f>H62+$J62</f>
        <v>-91.613945064514709</v>
      </c>
      <c r="L62" s="23">
        <f>I62+$J62</f>
        <v>-93.643529914995213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0.68394506451471671</v>
      </c>
      <c r="N63" s="43">
        <f>ABS(L63-L62)</f>
        <v>2.2835299149952135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1.0700549354852882</v>
      </c>
      <c r="N64" s="43">
        <f>ABS(L64-L62)</f>
        <v>0.55547008500478512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">
        <v>19</v>
      </c>
      <c r="E65" s="22" t="str">
        <f t="shared" si="11"/>
        <v>RTS UMi AVG all positions</v>
      </c>
      <c r="F65" s="22" t="s">
        <v>47</v>
      </c>
      <c r="G65" s="22" t="str">
        <f t="shared" si="12"/>
        <v>RTS UMi AVG all positions S4</v>
      </c>
      <c r="H65" s="23">
        <f>SUMPRODUCT( (RTS!$A$3:$A$1043=A65)*(RTS!$B$3:$B$1043=C65)*(RTS!$E$3:$E$1043=D65)*(RTS!$C$3:$C$1043=F65)*(RTS!$F$3:$F$1043) )</f>
        <v>-92.003203938610781</v>
      </c>
      <c r="I65" s="23">
        <f>SUMPRODUCT( (RTS!$A$3:$A$1043=A65)*(RTS!$B$3:$B$1043=C65)*(RTS!$E$3:$E$1043=D65)*(RTS!$C$3:$C$1043=F65)*(RTS!$G$3:$G$1043) )</f>
        <v>-93.972900749751517</v>
      </c>
      <c r="J65" s="23">
        <f>$J$4</f>
        <v>0</v>
      </c>
      <c r="K65" s="23">
        <f t="shared" si="13"/>
        <v>-92.003203938610781</v>
      </c>
      <c r="L65" s="23">
        <f t="shared" si="13"/>
        <v>-93.972900749751517</v>
      </c>
      <c r="M65" s="23">
        <f>ABS(K65-K62)</f>
        <v>0.38925887409607185</v>
      </c>
      <c r="N65" s="43">
        <f>ABS(L65-L62)</f>
        <v>0.32937083475630402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">
        <v>19</v>
      </c>
      <c r="E66" s="8" t="str">
        <f t="shared" si="11"/>
        <v>MPAC UMi AVG all positions</v>
      </c>
      <c r="F66" s="8" t="s">
        <v>48</v>
      </c>
      <c r="G66" s="8" t="str">
        <f t="shared" si="12"/>
        <v>MPAC UMi AVG all positions S6</v>
      </c>
      <c r="H66" s="9">
        <f>SUMPRODUCT( (MPAC!$A$3:$A$1067=A66)*(MPAC!$B$3:$B$1067=C66)*(MPAC!$E$3:$E$1067=D66)*(MPAC!$C$3:$C$1067=F66)*(MPAC!$F$3:$F$1067) )</f>
        <v>-92.864799996097332</v>
      </c>
      <c r="I66" s="9">
        <f>SUMPRODUCT( (MPAC!$A$3:$A$1067=A66)*(MPAC!$B$3:$B$1067=C66)*(MPAC!$E$3:$E$1067=D66)*(MPAC!$C$3:$C$1067=F66)*(MPAC!$G$3:$G$1067) )</f>
        <v>-94.976030702863852</v>
      </c>
      <c r="J66" s="9">
        <v>0</v>
      </c>
      <c r="K66" s="9">
        <f t="shared" si="13"/>
        <v>-92.864799996097332</v>
      </c>
      <c r="L66" s="9">
        <f t="shared" si="13"/>
        <v>-94.976030702863852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0.83479999609733113</v>
      </c>
      <c r="N67" s="44">
        <f>ABS(L67-L66)</f>
        <v>2.6460307028638539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0.95620000390266569</v>
      </c>
      <c r="N68" s="44">
        <f>ABS(L68-L66)</f>
        <v>0.41396929713614838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">
        <v>19</v>
      </c>
      <c r="E69" s="8" t="str">
        <f t="shared" si="11"/>
        <v>RTS UMi AVG all positions</v>
      </c>
      <c r="F69" s="8" t="s">
        <v>48</v>
      </c>
      <c r="G69" s="8" t="str">
        <f t="shared" si="12"/>
        <v>RTS UMi AVG all positions S6</v>
      </c>
      <c r="H69" s="9">
        <f>SUMPRODUCT( (RTS!$A$3:$A$1043=A69)*(RTS!$B$3:$B$1043=C69)*(RTS!$E$3:$E$1043=D69)*(RTS!$C$3:$C$1043=F69)*(RTS!$F$3:$F$1043) )</f>
        <v>-93.117961202408651</v>
      </c>
      <c r="I69" s="9">
        <f>SUMPRODUCT( (RTS!$A$3:$A$1043=A69)*(RTS!$B$3:$B$1043=C69)*(RTS!$E$3:$E$1043=D69)*(RTS!$C$3:$C$1043=F69)*(RTS!$G$3:$G$1043) )</f>
        <v>-95.144486094637443</v>
      </c>
      <c r="J69" s="9">
        <f>$J$4</f>
        <v>0</v>
      </c>
      <c r="K69" s="9">
        <f t="shared" si="13"/>
        <v>-93.117961202408651</v>
      </c>
      <c r="L69" s="9">
        <f t="shared" si="13"/>
        <v>-95.144486094637443</v>
      </c>
      <c r="M69" s="9">
        <f>ABS(K69-K66)</f>
        <v>0.25316120631131867</v>
      </c>
      <c r="N69" s="44">
        <f>ABS(L69-L66)</f>
        <v>0.16845539177359115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">
        <v>19</v>
      </c>
      <c r="E70" s="25" t="str">
        <f t="shared" si="11"/>
        <v>MPAC UMi AVG all positions</v>
      </c>
      <c r="F70" s="25" t="s">
        <v>21</v>
      </c>
      <c r="G70" s="25" t="str">
        <f t="shared" si="12"/>
        <v>MPAC UMi AVG all positions Z3</v>
      </c>
      <c r="H70" s="26">
        <f>SUMPRODUCT( (MPAC!$A$3:$A$1067=A70)*(MPAC!$B$3:$B$1067=C70)*(MPAC!$E$3:$E$1067=D70)*(MPAC!$C$3:$C$1067=F70)*(MPAC!$F$3:$F$1067) )</f>
        <v>-93.989824066581036</v>
      </c>
      <c r="I70" s="26">
        <f>SUMPRODUCT( (MPAC!$A$3:$A$1067=A70)*(MPAC!$B$3:$B$1067=C70)*(MPAC!$E$3:$E$1067=D70)*(MPAC!$C$3:$C$1067=F70)*(MPAC!$G$3:$G$1067) )</f>
        <v>-95.972834193548735</v>
      </c>
      <c r="J70" s="26">
        <v>0</v>
      </c>
      <c r="K70" s="26">
        <f t="shared" si="13"/>
        <v>-93.989824066581036</v>
      </c>
      <c r="L70" s="26">
        <f t="shared" si="13"/>
        <v>-95.972834193548735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1.3698240665810459</v>
      </c>
      <c r="N71" s="45">
        <f>ABS(L71-L70)</f>
        <v>3.0528341935487333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0.33117593341896168</v>
      </c>
      <c r="N72" s="45">
        <f>ABS(L72-L70)</f>
        <v>7.5834193548743656E-2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D23</f>
        <v>AVG all positions</v>
      </c>
      <c r="E75" s="119" t="str">
        <f t="shared" ref="E75:E83" si="14">CONCATENATE(B75," ",C75," ",D75)</f>
        <v>MPAC UMa AVG all positions</v>
      </c>
      <c r="F75" s="119" t="s">
        <v>260</v>
      </c>
      <c r="G75" s="119" t="str">
        <f t="shared" ref="G75:G83" si="15">CONCATENATE(E75," ",F75)</f>
        <v>MPAC UMa AVG all positions A2860</v>
      </c>
      <c r="H75" s="120">
        <f>SUMPRODUCT( (MPAC!$A$3:$A$1067=A75)*(MPAC!$B$3:$B$1067=C75)*(MPAC!$E$3:$E$1067=D75)*(MPAC!$C$3:$C$1067=F75)*(MPAC!$F$3:$F$1067) )</f>
        <v>-89.979644099420071</v>
      </c>
      <c r="I75" s="120">
        <f>SUMPRODUCT( (MPAC!$A$3:$A$1067=A75)*(MPAC!$B$3:$B$1067=C75)*(MPAC!$E$3:$E$1067=D75)*(MPAC!$C$3:$C$1067=F75)*(MPAC!$G$3:$G$1067) )</f>
        <v>-92.213594248004483</v>
      </c>
      <c r="J75" s="120">
        <v>0</v>
      </c>
      <c r="K75" s="120">
        <f t="shared" ref="K75:K83" si="16">H75+$J75</f>
        <v>-89.979644099420071</v>
      </c>
      <c r="L75" s="120">
        <f t="shared" ref="L75:L83" si="17">I75+$J75</f>
        <v>-92.213594248004483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7"/>
        <v>-94.9</v>
      </c>
      <c r="M76" s="121">
        <f t="shared" ref="M76" si="18">ABS(K76-K75)</f>
        <v>4.6203559005799377</v>
      </c>
      <c r="N76" s="121">
        <f t="shared" ref="N76" si="19">ABS(L76-L75)</f>
        <v>2.6864057519955225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7"/>
        <v>-91.4</v>
      </c>
      <c r="M77" s="121">
        <f t="shared" ref="M77:N77" si="20">ABS(K77-K75)</f>
        <v>0.4796440994200708</v>
      </c>
      <c r="N77" s="121">
        <f t="shared" si="20"/>
        <v>0.81359424800447755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D75</f>
        <v>AVG all positions</v>
      </c>
      <c r="E78" s="122" t="str">
        <f t="shared" si="14"/>
        <v>MPAC UMa AVG all positions</v>
      </c>
      <c r="F78" s="122" t="s">
        <v>261</v>
      </c>
      <c r="G78" s="122" t="str">
        <f t="shared" si="15"/>
        <v>MPAC UMa AVG all positions A5860</v>
      </c>
      <c r="H78" s="123">
        <f>SUMPRODUCT( (MPAC!$A$3:$A$1067=A78)*(MPAC!$B$3:$B$1067=C78)*(MPAC!$E$3:$E$1067=D78)*(MPAC!$C$3:$C$1067=F78)*(MPAC!$F$3:$F$1067) )</f>
        <v>-89.074230365177897</v>
      </c>
      <c r="I78" s="123">
        <f>SUMPRODUCT( (MPAC!$A$3:$A$1067=A78)*(MPAC!$B$3:$B$1067=C78)*(MPAC!$E$3:$E$1067=D78)*(MPAC!$C$3:$C$1067=F78)*(MPAC!$G$3:$G$1067) )</f>
        <v>-91.326516448302414</v>
      </c>
      <c r="J78" s="123">
        <v>0</v>
      </c>
      <c r="K78" s="123">
        <f t="shared" si="16"/>
        <v>-89.074230365177897</v>
      </c>
      <c r="L78" s="123">
        <f t="shared" si="17"/>
        <v>-91.326516448302414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7"/>
        <v>-94.7</v>
      </c>
      <c r="M79" s="124">
        <f t="shared" ref="M79" si="21">ABS(K79-K78)</f>
        <v>5.3257696348221089</v>
      </c>
      <c r="N79" s="124">
        <f t="shared" ref="N79" si="22">ABS(L79-L78)</f>
        <v>3.3734835516975892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7"/>
        <v>-91.4</v>
      </c>
      <c r="M80" s="124">
        <f t="shared" ref="M80:N80" si="23">ABS(K80-K78)</f>
        <v>0.42576963482210317</v>
      </c>
      <c r="N80" s="124">
        <f t="shared" si="23"/>
        <v>7.348355169759202E-2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D75</f>
        <v>AVG all positions</v>
      </c>
      <c r="E81" s="125" t="str">
        <f t="shared" si="14"/>
        <v>MPAC UMa AVG all positions</v>
      </c>
      <c r="F81" s="125" t="s">
        <v>262</v>
      </c>
      <c r="G81" s="125" t="str">
        <f t="shared" si="15"/>
        <v>MPAC UMa AVG all positions S5</v>
      </c>
      <c r="H81" s="126">
        <f>SUMPRODUCT( (MPAC!$A$3:$A$1067=A81)*(MPAC!$B$3:$B$1067=C81)*(MPAC!$E$3:$E$1067=D81)*(MPAC!$C$3:$C$1067=F81)*(MPAC!$F$3:$F$1067) )</f>
        <v>-89.291869687108431</v>
      </c>
      <c r="I81" s="126">
        <f>SUMPRODUCT( (MPAC!$A$3:$A$1067=A81)*(MPAC!$B$3:$B$1067=C81)*(MPAC!$E$3:$E$1067=D81)*(MPAC!$C$3:$C$1067=F81)*(MPAC!$G$3:$G$1067) )</f>
        <v>-94.548320726574588</v>
      </c>
      <c r="J81" s="126">
        <v>0</v>
      </c>
      <c r="K81" s="126">
        <f t="shared" si="16"/>
        <v>-89.291869687108431</v>
      </c>
      <c r="L81" s="126">
        <f t="shared" si="17"/>
        <v>-94.548320726574588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7"/>
        <v>-96.3</v>
      </c>
      <c r="M82" s="127">
        <f t="shared" ref="M82" si="24">ABS(K82-K81)</f>
        <v>6.6081303128915749</v>
      </c>
      <c r="N82" s="127">
        <f t="shared" ref="N82" si="25">ABS(L82-L81)</f>
        <v>1.7516792734254096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7"/>
        <v>-93.4</v>
      </c>
      <c r="M83" s="127"/>
      <c r="N83" s="127">
        <f t="shared" ref="N83" si="26">ABS(L83-L81)</f>
        <v>1.1483207265745818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D81</f>
        <v>AVG all positions</v>
      </c>
      <c r="E86" s="119" t="str">
        <f t="shared" ref="E86:E94" si="27">CONCATENATE(B86," ",C86," ",D86)</f>
        <v>MPAC UMi AVG all positions</v>
      </c>
      <c r="F86" s="119" t="s">
        <v>260</v>
      </c>
      <c r="G86" s="119" t="str">
        <f t="shared" ref="G86:G94" si="28">CONCATENATE(E86," ",F86)</f>
        <v>MPAC UMi AVG all positions A2860</v>
      </c>
      <c r="H86" s="120">
        <f>SUMPRODUCT( (MPAC!$A$3:$A$1067=A86)*(MPAC!$B$3:$B$1067=C86)*(MPAC!$E$3:$E$1067=D86)*(MPAC!$C$3:$C$1067=F86)*(MPAC!$F$3:$F$1067) )</f>
        <v>-96.039725836771623</v>
      </c>
      <c r="I86" s="120">
        <f>SUMPRODUCT( (MPAC!$A$3:$A$1067=A86)*(MPAC!$B$3:$B$1067=C86)*(MPAC!$E$3:$E$1067=D86)*(MPAC!$C$3:$C$1067=F86)*(MPAC!$G$3:$G$1067) )</f>
        <v>-98.194659352661446</v>
      </c>
      <c r="J86" s="120">
        <v>0</v>
      </c>
      <c r="K86" s="120">
        <f t="shared" ref="K86:K94" si="29">H86+$J86</f>
        <v>-96.039725836771623</v>
      </c>
      <c r="L86" s="120">
        <f t="shared" ref="L86:L94" si="30">I86+$J86</f>
        <v>-98.194659352661446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7"/>
        <v>RC NIST STEP SF=2000 NS=120</v>
      </c>
      <c r="F87" s="119" t="s">
        <v>260</v>
      </c>
      <c r="G87" s="119" t="str">
        <f t="shared" si="28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9"/>
        <v>-94.600000000000009</v>
      </c>
      <c r="L87" s="120">
        <f t="shared" si="30"/>
        <v>-94.9</v>
      </c>
      <c r="M87" s="121">
        <f t="shared" ref="M87" si="31">ABS(K87-K86)</f>
        <v>1.4397258367716148</v>
      </c>
      <c r="N87" s="121">
        <f t="shared" ref="N87" si="32">ABS(L87-L86)</f>
        <v>3.2946593526614407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7"/>
        <v>RC+CE LCSD STEP SF=2000 NS=120</v>
      </c>
      <c r="F88" s="119" t="s">
        <v>260</v>
      </c>
      <c r="G88" s="119" t="str">
        <f t="shared" si="28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9"/>
        <v>-97.7</v>
      </c>
      <c r="L88" s="120">
        <f t="shared" si="30"/>
        <v>-99.2</v>
      </c>
      <c r="M88" s="121">
        <f t="shared" ref="M88:N88" si="33">ABS(K88-K86)</f>
        <v>1.6602741632283795</v>
      </c>
      <c r="N88" s="121">
        <f t="shared" si="33"/>
        <v>1.0053406473385564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D81</f>
        <v>AVG all positions</v>
      </c>
      <c r="E89" s="122" t="str">
        <f t="shared" si="27"/>
        <v>MPAC UMi AVG all positions</v>
      </c>
      <c r="F89" s="122" t="s">
        <v>261</v>
      </c>
      <c r="G89" s="122" t="str">
        <f t="shared" si="28"/>
        <v>MPAC UMi AVG all positions A5860</v>
      </c>
      <c r="H89" s="123">
        <f>SUMPRODUCT( (MPAC!$A$3:$A$1067=A89)*(MPAC!$B$3:$B$1067=C89)*(MPAC!$E$3:$E$1067=D89)*(MPAC!$C$3:$C$1067=F89)*(MPAC!$F$3:$F$1067) )</f>
        <v>-94.971101682859342</v>
      </c>
      <c r="I89" s="123">
        <f>SUMPRODUCT( (MPAC!$A$3:$A$1067=A89)*(MPAC!$B$3:$B$1067=C89)*(MPAC!$E$3:$E$1067=D89)*(MPAC!$C$3:$C$1067=F89)*(MPAC!$G$3:$G$1067) )</f>
        <v>-97.391390990377843</v>
      </c>
      <c r="J89" s="123">
        <v>0</v>
      </c>
      <c r="K89" s="123">
        <f t="shared" si="29"/>
        <v>-94.971101682859342</v>
      </c>
      <c r="L89" s="123">
        <f t="shared" si="30"/>
        <v>-97.391390990377843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7"/>
        <v>RC NIST STEP SF=2000 NS=120</v>
      </c>
      <c r="F90" s="122" t="s">
        <v>261</v>
      </c>
      <c r="G90" s="122" t="str">
        <f t="shared" si="28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9"/>
        <v>-94.4</v>
      </c>
      <c r="L90" s="123">
        <f t="shared" si="30"/>
        <v>-94.7</v>
      </c>
      <c r="M90" s="124">
        <f t="shared" ref="M90" si="34">ABS(K90-K89)</f>
        <v>0.57110168285933582</v>
      </c>
      <c r="N90" s="124">
        <f t="shared" ref="N90" si="35">ABS(L90-L89)</f>
        <v>2.6913909903778404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7"/>
        <v>RC+CE LCSD STEP SF=2000 NS=120</v>
      </c>
      <c r="F91" s="122" t="s">
        <v>261</v>
      </c>
      <c r="G91" s="122" t="str">
        <f t="shared" si="28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9"/>
        <v>-97.100000000000009</v>
      </c>
      <c r="L91" s="123">
        <f t="shared" si="30"/>
        <v>-98.600000000000009</v>
      </c>
      <c r="M91" s="124">
        <f t="shared" ref="M91:N91" si="36">ABS(K91-K89)</f>
        <v>2.128898317140667</v>
      </c>
      <c r="N91" s="124">
        <f t="shared" si="36"/>
        <v>1.2086090096221653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D89</f>
        <v>AVG all positions</v>
      </c>
      <c r="E92" s="125" t="str">
        <f t="shared" si="27"/>
        <v>MPAC UMi AVG all positions</v>
      </c>
      <c r="F92" s="125" t="s">
        <v>262</v>
      </c>
      <c r="G92" s="125" t="str">
        <f t="shared" si="28"/>
        <v>MPAC UMi AVG all positions S5</v>
      </c>
      <c r="H92" s="126">
        <f>SUMPRODUCT( (MPAC!$A$3:$A$1067=A92)*(MPAC!$B$3:$B$1067=C92)*(MPAC!$E$3:$E$1067=D92)*(MPAC!$C$3:$C$1067=F92)*(MPAC!$F$3:$F$1067) )</f>
        <v>-97.230240028675752</v>
      </c>
      <c r="I92" s="126">
        <f>SUMPRODUCT( (MPAC!$A$3:$A$1067=A92)*(MPAC!$B$3:$B$1067=C92)*(MPAC!$E$3:$E$1067=D92)*(MPAC!$C$3:$C$1067=F92)*(MPAC!$G$3:$G$1067) )</f>
        <v>-99.50744693746293</v>
      </c>
      <c r="J92" s="126">
        <v>0</v>
      </c>
      <c r="K92" s="126">
        <f t="shared" si="29"/>
        <v>-97.230240028675752</v>
      </c>
      <c r="L92" s="126">
        <f t="shared" si="30"/>
        <v>-99.50744693746293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7"/>
        <v>RC NIST STEP SF=2000 NS=120</v>
      </c>
      <c r="F93" s="125" t="s">
        <v>262</v>
      </c>
      <c r="G93" s="125" t="str">
        <f t="shared" si="28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9"/>
        <v>-95.9</v>
      </c>
      <c r="L93" s="126">
        <f t="shared" si="30"/>
        <v>-96.3</v>
      </c>
      <c r="M93" s="127">
        <f t="shared" ref="M93" si="37">ABS(K93-K92)</f>
        <v>1.3302400286757461</v>
      </c>
      <c r="N93" s="127">
        <f t="shared" ref="N93" si="38">ABS(L93-L92)</f>
        <v>3.2074469374629331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7"/>
        <v>RC+CE LCSD STEP SF=2000 NS=120</v>
      </c>
      <c r="F94" s="125" t="s">
        <v>262</v>
      </c>
      <c r="G94" s="125" t="str">
        <f t="shared" si="28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9"/>
        <v>-98.4</v>
      </c>
      <c r="L94" s="126">
        <f t="shared" si="30"/>
        <v>-100.2</v>
      </c>
      <c r="M94" s="127">
        <f t="shared" ref="M94:N94" si="39">ABS(K94-K92)</f>
        <v>1.1697599713242539</v>
      </c>
      <c r="N94" s="127">
        <f t="shared" si="39"/>
        <v>0.69255306253707261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J6:L6"/>
    <mergeCell ref="G6:I6"/>
    <mergeCell ref="D6:F6"/>
    <mergeCell ref="A14:D14"/>
    <mergeCell ref="E14:F14"/>
    <mergeCell ref="D1:F1"/>
    <mergeCell ref="G1:I1"/>
    <mergeCell ref="A12:F12"/>
    <mergeCell ref="A13:D13"/>
    <mergeCell ref="E13:F13"/>
    <mergeCell ref="A6:B6"/>
    <mergeCell ref="A1:B5"/>
    <mergeCell ref="O1:P1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7:B9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D1" zoomScale="125" workbookViewId="0">
      <pane ySplit="22" topLeftCell="A23" activePane="bottomLeft" state="frozen"/>
      <selection activeCell="B1" sqref="B1"/>
      <selection pane="bottomLeft" activeCell="I3" sqref="I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4.1902144720810384</v>
      </c>
      <c r="F3" s="48">
        <f>MAX(M24,M28,M32,M37,M41,M45)</f>
        <v>4.9180288591140595</v>
      </c>
      <c r="G3" s="33">
        <f>'Opt.G (8 pos)'!G3</f>
        <v>1.8</v>
      </c>
      <c r="H3" s="34">
        <f>MAX(N25,N29,N33,N38,N42,N46)</f>
        <v>1.5964330343272195</v>
      </c>
      <c r="I3" s="2">
        <f>MAX(M25,M29,M33,M38,M42,M46)</f>
        <v>1.0981848391505338</v>
      </c>
      <c r="J3" s="33">
        <f>'Opt.G (8 pos)'!J3</f>
        <v>0.6</v>
      </c>
      <c r="K3" s="34">
        <f>MAX(N26,N30,N39,N43)</f>
        <v>0.73349684155235195</v>
      </c>
      <c r="L3" s="2">
        <f>MAX(M26,M30,M39,M43)</f>
        <v>0.39516220059034879</v>
      </c>
      <c r="M3" s="35">
        <f t="shared" ref="M3:N5" si="0">MAX(E3,H3,K3)</f>
        <v>4.1902144720810384</v>
      </c>
      <c r="N3" s="35">
        <f t="shared" si="0"/>
        <v>4.9180288591140595</v>
      </c>
      <c r="O3" s="35">
        <f t="shared" ref="O3:P5" si="1">MAX(H3,K3)</f>
        <v>1.5964330343272195</v>
      </c>
      <c r="P3" s="35">
        <f t="shared" si="1"/>
        <v>1.0981848391505338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3.2125818664140837</v>
      </c>
      <c r="F4" s="48">
        <f>MAX(M50,M54,M58,M63,M67,M71)</f>
        <v>5.0429877393740554</v>
      </c>
      <c r="G4" s="33">
        <f>'Opt.G (8 pos)'!G4</f>
        <v>3.4</v>
      </c>
      <c r="H4" s="34">
        <f>MAX(N51,N55,N59,N64,N68,N72)</f>
        <v>0.54377179594111169</v>
      </c>
      <c r="I4" s="2">
        <f>MAX(M51,M55,M59,M64,M68,M72)</f>
        <v>0.94466947699214643</v>
      </c>
      <c r="J4" s="33">
        <f>'Opt.G (8 pos)'!J4</f>
        <v>0</v>
      </c>
      <c r="K4" s="34">
        <f>MAX(N52,N56,N65,N69)</f>
        <v>0.43642269462002048</v>
      </c>
      <c r="L4" s="2">
        <f>MAX(M52,M56,M65,M69)</f>
        <v>0.62566985754264692</v>
      </c>
      <c r="M4" s="35">
        <f t="shared" si="0"/>
        <v>3.2125818664140837</v>
      </c>
      <c r="N4" s="35">
        <f t="shared" si="0"/>
        <v>5.0429877393740554</v>
      </c>
      <c r="O4" s="35">
        <f t="shared" si="1"/>
        <v>0.54377179594111169</v>
      </c>
      <c r="P4" s="35">
        <f t="shared" si="1"/>
        <v>0.94466947699214643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3.4762574180194434</v>
      </c>
      <c r="F5" s="48">
        <f>MAX(M76,M79,M82,M87,M90,M93)</f>
        <v>6.8721264459629481</v>
      </c>
      <c r="G5" s="33">
        <f>'Opt.G (8 pos)'!G5</f>
        <v>2.8</v>
      </c>
      <c r="H5" s="34">
        <f>MAX(N77,N80,N83,N88,N91,N94)</f>
        <v>1.1270783181274737</v>
      </c>
      <c r="I5" s="2">
        <f>MAX(M77,M80,M83,M88,M91,M94)</f>
        <v>1.804696755772639</v>
      </c>
      <c r="J5" s="33">
        <f>'Opt.G (8 pos)'!J5</f>
        <v>0</v>
      </c>
      <c r="K5" s="34"/>
      <c r="L5" s="2"/>
      <c r="M5" s="35">
        <f t="shared" si="0"/>
        <v>3.4762574180194434</v>
      </c>
      <c r="N5" s="35">
        <f t="shared" si="0"/>
        <v>6.8721264459629481</v>
      </c>
      <c r="O5" s="35">
        <f t="shared" si="1"/>
        <v>1.1270783181274737</v>
      </c>
      <c r="P5" s="35">
        <f t="shared" si="1"/>
        <v>1.804696755772639</v>
      </c>
    </row>
    <row r="6" spans="1:16" ht="57" customHeight="1" x14ac:dyDescent="0.2">
      <c r="A6" s="236" t="s">
        <v>240</v>
      </c>
      <c r="B6" s="236"/>
      <c r="C6" s="113"/>
      <c r="D6" s="254" t="s">
        <v>267</v>
      </c>
      <c r="E6" s="254"/>
      <c r="F6" s="254"/>
      <c r="G6" s="254" t="s">
        <v>268</v>
      </c>
      <c r="H6" s="254"/>
      <c r="I6" s="254"/>
      <c r="J6" s="254" t="s">
        <v>269</v>
      </c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189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183</v>
      </c>
      <c r="E23" s="18" t="str">
        <f t="shared" ref="E23:E33" si="2">CONCATENATE(B23," ",C23," ",D23)</f>
        <v>MPAC UMa Top 7 Pos</v>
      </c>
      <c r="F23" s="18" t="s">
        <v>8</v>
      </c>
      <c r="G23" s="18" t="str">
        <f t="shared" ref="G23:G33" si="3">CONCATENATE(E23," ",F23)</f>
        <v>MPAC UMa Top 7 Pos XT1080</v>
      </c>
      <c r="H23" s="19">
        <f>SUMPRODUCT( (MPAC!$A$3:$A$1067=A23)*(MPAC!$B$3:$B$1067=C23)*(MPAC!$E$3:$E$1067=D23)*(MPAC!$C$3:$C$1067=F23)*(MPAC!$F$3:$F$1067) )</f>
        <v>-87.70097114088594</v>
      </c>
      <c r="I23" s="19">
        <f>SUMPRODUCT( (MPAC!$A$3:$A$1067=A23)*(MPAC!$B$3:$B$1067=C23)*(MPAC!$E$3:$E$1067=D23)*(MPAC!$C$3:$C$1067=F23)*(MPAC!$G$3:$G$1067) )</f>
        <v>-90.161548311021249</v>
      </c>
      <c r="J23" s="19">
        <v>0</v>
      </c>
      <c r="K23" s="19">
        <f>H23+$J23</f>
        <v>-87.70097114088594</v>
      </c>
      <c r="L23" s="19">
        <f>I23+$J23</f>
        <v>-90.161548311021249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4.9180288591140595</v>
      </c>
      <c r="N24" s="39">
        <f>ABS(L24-L23)</f>
        <v>2.7294516889787417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0.68497114088593491</v>
      </c>
      <c r="N25" s="39">
        <f>ABS(L25-L23)</f>
        <v>0.90754831102124456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Top 7 Pos</v>
      </c>
      <c r="E26" s="18" t="str">
        <f t="shared" si="2"/>
        <v>RTS UMa Top 7 Pos</v>
      </c>
      <c r="F26" s="18" t="s">
        <v>8</v>
      </c>
      <c r="G26" s="18" t="str">
        <f t="shared" si="3"/>
        <v>RTS UMa Top 7 Pos XT1080</v>
      </c>
      <c r="H26" s="19">
        <f>SUMPRODUCT( (RTS!$A$3:$A$1043=A26)*(RTS!$B$3:$B$1043=C26)*(RTS!$E$3:$E$1043=D26)*(RTS!$C$3:$C$1043=F26)*(RTS!$F$3:$F$1043) )</f>
        <v>-88.191176027798775</v>
      </c>
      <c r="I26" s="19">
        <f>SUMPRODUCT( (RTS!$A$3:$A$1043=A26)*(RTS!$B$3:$B$1043=C26)*(RTS!$E$3:$E$1043=D26)*(RTS!$C$3:$C$1043=F26)*(RTS!$G$3:$G$1043) )</f>
        <v>-91.076622308376102</v>
      </c>
      <c r="J26" s="19">
        <f>$J$3</f>
        <v>0.6</v>
      </c>
      <c r="K26" s="19">
        <f t="shared" si="4"/>
        <v>-87.591176027798781</v>
      </c>
      <c r="L26" s="19">
        <f t="shared" si="4"/>
        <v>-90.476622308376108</v>
      </c>
      <c r="M26" s="39">
        <f>ABS(K26-K23)</f>
        <v>0.10979511308715928</v>
      </c>
      <c r="N26" s="39">
        <f>ABS(L26-L23)</f>
        <v>0.31507399735485819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Top 7 Pos</v>
      </c>
      <c r="E27" s="6" t="str">
        <f t="shared" si="2"/>
        <v>MPAC UMa Top 7 Pos</v>
      </c>
      <c r="F27" s="6" t="s">
        <v>20</v>
      </c>
      <c r="G27" s="6" t="str">
        <f t="shared" si="3"/>
        <v>MPAC UMa Top 7 Pos XT1096</v>
      </c>
      <c r="H27" s="7">
        <f>SUMPRODUCT( (MPAC!$A$3:$A$1067=A27)*(MPAC!$B$3:$B$1067=C27)*(MPAC!$E$3:$E$1067=D27)*(MPAC!$C$3:$C$1067=F27)*(MPAC!$F$3:$F$1067) )</f>
        <v>-90.14418483915054</v>
      </c>
      <c r="I27" s="7">
        <f>SUMPRODUCT( (MPAC!$A$3:$A$1067=A27)*(MPAC!$B$3:$B$1067=C27)*(MPAC!$E$3:$E$1067=D27)*(MPAC!$C$3:$C$1067=F27)*(MPAC!$G$3:$G$1067) )</f>
        <v>-92.638433034327221</v>
      </c>
      <c r="J27" s="7">
        <v>0</v>
      </c>
      <c r="K27" s="7">
        <f t="shared" si="4"/>
        <v>-90.14418483915054</v>
      </c>
      <c r="L27" s="7">
        <f t="shared" si="4"/>
        <v>-92.638433034327221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2.6618151608494571</v>
      </c>
      <c r="N28" s="40">
        <f>ABS(L28-L27)</f>
        <v>0.45756696567278254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1.0981848391505338</v>
      </c>
      <c r="N29" s="40">
        <f>ABS(L29-L27)</f>
        <v>1.5964330343272195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Top 7 Pos</v>
      </c>
      <c r="E30" s="6" t="str">
        <f t="shared" si="2"/>
        <v>RTS UMa Top 7 Pos</v>
      </c>
      <c r="F30" s="6" t="s">
        <v>20</v>
      </c>
      <c r="G30" s="6" t="str">
        <f t="shared" si="3"/>
        <v>RTS UMa Top 7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-92.504936192774863</v>
      </c>
      <c r="J30" s="7">
        <f>$J$3</f>
        <v>0.6</v>
      </c>
      <c r="K30" s="7">
        <f t="shared" si="4"/>
        <v>0.6</v>
      </c>
      <c r="L30" s="7">
        <f t="shared" si="4"/>
        <v>-91.904936192774869</v>
      </c>
      <c r="M30" s="40"/>
      <c r="N30" s="40">
        <f>ABS(L30-L27)</f>
        <v>0.73349684155235195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Top 7 Pos</v>
      </c>
      <c r="E31" s="20" t="str">
        <f t="shared" si="2"/>
        <v>MPAC UMa Top 7 Pos</v>
      </c>
      <c r="F31" s="20" t="s">
        <v>21</v>
      </c>
      <c r="G31" s="20" t="str">
        <f t="shared" si="3"/>
        <v>MPAC UMa Top 7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-87.465673909173887</v>
      </c>
      <c r="J31" s="21">
        <v>0</v>
      </c>
      <c r="K31" s="21">
        <f t="shared" si="4"/>
        <v>0</v>
      </c>
      <c r="L31" s="21">
        <f t="shared" si="4"/>
        <v>-87.465673909173887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4.1603260908261035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1.5353260908261177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Top 7 Pos</v>
      </c>
      <c r="E36" s="18" t="str">
        <f t="shared" ref="E36:E46" si="5">CONCATENATE(B36," ",C36," ",D36)</f>
        <v>MPAC UMi Top 7 Pos</v>
      </c>
      <c r="F36" s="18" t="s">
        <v>8</v>
      </c>
      <c r="G36" s="18" t="str">
        <f t="shared" ref="G36:G46" si="6">CONCATENATE(E36," ",F36)</f>
        <v>MPAC UMi Top 7 Pos XT1080</v>
      </c>
      <c r="H36" s="19">
        <f>SUMPRODUCT( (MPAC!$A$3:$A$1067=A36)*(MPAC!$B$3:$B$1067=C36)*(MPAC!$E$3:$E$1067=D36)*(MPAC!$C$3:$C$1067=F36)*(MPAC!$F$3:$F$1067) )</f>
        <v>-93.582678989939609</v>
      </c>
      <c r="I36" s="19">
        <f>SUMPRODUCT( (MPAC!$A$3:$A$1067=A36)*(MPAC!$B$3:$B$1067=C36)*(MPAC!$E$3:$E$1067=D36)*(MPAC!$C$3:$C$1067=F36)*(MPAC!$G$3:$G$1067) )</f>
        <v>-95.545774412548241</v>
      </c>
      <c r="J36" s="19">
        <v>0</v>
      </c>
      <c r="K36" s="19">
        <f>H36+$J36</f>
        <v>-93.582678989939609</v>
      </c>
      <c r="L36" s="19">
        <f>I36+$J36</f>
        <v>-95.545774412548241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0.96367898993960921</v>
      </c>
      <c r="N37" s="39">
        <f>ABS(L37-L36)</f>
        <v>2.6547744125482495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0.84067898993960455</v>
      </c>
      <c r="N38" s="39">
        <f>ABS(L38-L36)</f>
        <v>1.2157744125482424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Top 7 Pos</v>
      </c>
      <c r="E39" s="18" t="str">
        <f t="shared" si="5"/>
        <v>RTS UMi Top 7 Pos</v>
      </c>
      <c r="F39" s="18" t="s">
        <v>8</v>
      </c>
      <c r="G39" s="18" t="str">
        <f t="shared" si="6"/>
        <v>RTS UMi Top 7 Pos XT1080</v>
      </c>
      <c r="H39" s="19">
        <f>SUMPRODUCT( (RTS!$A$3:$A$1043=A39)*(RTS!$B$3:$B$1043=C39)*(RTS!$E$3:$E$1043=D39)*(RTS!$C$3:$C$1043=F39)*(RTS!$F$3:$F$1043) )</f>
        <v>-94.056148044285862</v>
      </c>
      <c r="I39" s="19">
        <f>SUMPRODUCT( (RTS!$A$3:$A$1043=A39)*(RTS!$B$3:$B$1043=C39)*(RTS!$E$3:$E$1043=D39)*(RTS!$C$3:$C$1043=F39)*(RTS!$G$3:$G$1043) )</f>
        <v>-95.700788663185747</v>
      </c>
      <c r="J39" s="19">
        <f>$J$3</f>
        <v>0.6</v>
      </c>
      <c r="K39" s="19">
        <f t="shared" si="7"/>
        <v>-93.456148044285868</v>
      </c>
      <c r="L39" s="19">
        <f t="shared" si="7"/>
        <v>-95.100788663185753</v>
      </c>
      <c r="M39" s="39">
        <f>ABS(K39-K36)</f>
        <v>0.1265309456537409</v>
      </c>
      <c r="N39" s="39">
        <f>ABS(L39-L36)</f>
        <v>0.44498574936248758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Top 7 Pos</v>
      </c>
      <c r="E40" s="6" t="str">
        <f t="shared" si="5"/>
        <v>MPAC UMi Top 7 Pos</v>
      </c>
      <c r="F40" s="6" t="s">
        <v>20</v>
      </c>
      <c r="G40" s="6" t="str">
        <f t="shared" si="6"/>
        <v>MPAC UMi Top 7 Pos XT1096</v>
      </c>
      <c r="H40" s="7">
        <f>SUMPRODUCT( (MPAC!$A$3:$A$1067=A40)*(MPAC!$B$3:$B$1067=C40)*(MPAC!$E$3:$E$1067=D40)*(MPAC!$C$3:$C$1067=F40)*(MPAC!$F$3:$F$1067) )</f>
        <v>-95.345258219966254</v>
      </c>
      <c r="I40" s="7">
        <f>SUMPRODUCT( (MPAC!$A$3:$A$1067=A40)*(MPAC!$B$3:$B$1067=C40)*(MPAC!$E$3:$E$1067=D40)*(MPAC!$C$3:$C$1067=F40)*(MPAC!$G$3:$G$1067) )</f>
        <v>-97.286214472081042</v>
      </c>
      <c r="J40" s="7">
        <v>0</v>
      </c>
      <c r="K40" s="7">
        <f t="shared" si="7"/>
        <v>-95.345258219966254</v>
      </c>
      <c r="L40" s="7">
        <f t="shared" si="7"/>
        <v>-97.286214472081042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2.539258219966257</v>
      </c>
      <c r="N41" s="40">
        <f>ABS(L41-L40)</f>
        <v>4.1902144720810384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1.0802582199662538</v>
      </c>
      <c r="N42" s="40">
        <f>ABS(L42-L40)</f>
        <v>1.4642144720810393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Top 7 Pos</v>
      </c>
      <c r="E43" s="6" t="str">
        <f t="shared" si="5"/>
        <v>RTS UMi Top 7 Pos</v>
      </c>
      <c r="F43" s="6" t="s">
        <v>20</v>
      </c>
      <c r="G43" s="6" t="str">
        <f t="shared" si="6"/>
        <v>RTS UMi Top 7 Pos XT1096</v>
      </c>
      <c r="H43" s="7">
        <f>SUMPRODUCT( (RTS!$A$3:$A$1043=A43)*(RTS!$B$3:$B$1043=C43)*(RTS!$E$3:$E$1043=D43)*(RTS!$C$3:$C$1043=F43)*(RTS!$F$3:$F$1043) )</f>
        <v>-95.5500960193759</v>
      </c>
      <c r="I43" s="7">
        <f>SUMPRODUCT( (RTS!$A$3:$A$1043=A43)*(RTS!$B$3:$B$1043=C43)*(RTS!$E$3:$E$1043=D43)*(RTS!$C$3:$C$1043=F43)*(RTS!$G$3:$G$1043) )</f>
        <v>-97.558749549447157</v>
      </c>
      <c r="J43" s="7">
        <f>$J$3</f>
        <v>0.6</v>
      </c>
      <c r="K43" s="7">
        <f t="shared" si="7"/>
        <v>-94.950096019375906</v>
      </c>
      <c r="L43" s="7">
        <f t="shared" si="7"/>
        <v>-96.958749549447163</v>
      </c>
      <c r="M43" s="40">
        <f>ABS(K43-K40)</f>
        <v>0.39516220059034879</v>
      </c>
      <c r="N43" s="40">
        <f>ABS(L43-L40)</f>
        <v>0.3274649226338795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Top 7 Pos</v>
      </c>
      <c r="E44" s="20" t="str">
        <f t="shared" si="5"/>
        <v>MPAC UMi Top 7 Pos</v>
      </c>
      <c r="F44" s="20" t="s">
        <v>21</v>
      </c>
      <c r="G44" s="20" t="str">
        <f t="shared" si="6"/>
        <v>MPAC UMi Top 7 Pos Z3</v>
      </c>
      <c r="H44" s="21">
        <f>SUMPRODUCT( (MPAC!$A$3:$A$1067=A44)*(MPAC!$B$3:$B$1067=C44)*(MPAC!$E$3:$E$1067=D44)*(MPAC!$C$3:$C$1067=F44)*(MPAC!$F$3:$F$1067) )</f>
        <v>-92.989888728957908</v>
      </c>
      <c r="I44" s="21">
        <f>SUMPRODUCT( (MPAC!$A$3:$A$1067=A44)*(MPAC!$B$3:$B$1067=C44)*(MPAC!$E$3:$E$1067=D44)*(MPAC!$C$3:$C$1067=F44)*(MPAC!$G$3:$G$1067) )</f>
        <v>-94.979924578732039</v>
      </c>
      <c r="J44" s="21">
        <v>0</v>
      </c>
      <c r="K44" s="21">
        <f t="shared" si="7"/>
        <v>-92.989888728957908</v>
      </c>
      <c r="L44" s="21">
        <f t="shared" si="7"/>
        <v>-94.979924578732039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1.6568887289579095</v>
      </c>
      <c r="N45" s="41">
        <f>ABS(L45-L44)</f>
        <v>3.3539245787320482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0.48388872895790769</v>
      </c>
      <c r="N46" s="41">
        <f>ABS(L46-L44)</f>
        <v>0.92792457873203205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Top 7 Pos</v>
      </c>
      <c r="E49" s="22" t="str">
        <f t="shared" ref="E49:E59" si="8">CONCATENATE(B49," ",C49," ",D49)</f>
        <v>MPAC UMa Top 7 Pos</v>
      </c>
      <c r="F49" s="22" t="s">
        <v>47</v>
      </c>
      <c r="G49" s="22" t="str">
        <f t="shared" ref="G49:G59" si="9">CONCATENATE(E49," ",F49)</f>
        <v>MPAC UMa Top 7 Pos S4</v>
      </c>
      <c r="H49" s="23">
        <f>SUMPRODUCT( (MPAC!$A$3:$A$1067=A49)*(MPAC!$B$3:$B$1067=C49)*(MPAC!$E$3:$E$1067=D49)*(MPAC!$C$3:$C$1067=F49)*(MPAC!$F$3:$F$1067) )</f>
        <v>-85.887012260625937</v>
      </c>
      <c r="I49" s="23">
        <f>SUMPRODUCT( (MPAC!$A$3:$A$1067=A49)*(MPAC!$B$3:$B$1067=C49)*(MPAC!$E$3:$E$1067=D49)*(MPAC!$C$3:$C$1067=F49)*(MPAC!$G$3:$G$1067) )</f>
        <v>-88.264771795941101</v>
      </c>
      <c r="J49" s="23">
        <v>0</v>
      </c>
      <c r="K49" s="23">
        <f>H49+$J49</f>
        <v>-85.887012260625937</v>
      </c>
      <c r="L49" s="23">
        <f>I49+$J49</f>
        <v>-88.264771795941101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5.0429877393740554</v>
      </c>
      <c r="N50" s="43">
        <f>ABS(L50-L49)</f>
        <v>3.0952282040588983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9.7012260625945146E-2</v>
      </c>
      <c r="N51" s="43">
        <f>ABS(L51-L49)</f>
        <v>0.54377179594111169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Top 7 Pos</v>
      </c>
      <c r="E52" s="22" t="str">
        <f t="shared" si="8"/>
        <v>RTS UMa Top 7 Pos</v>
      </c>
      <c r="F52" s="22" t="s">
        <v>47</v>
      </c>
      <c r="G52" s="22" t="str">
        <f t="shared" si="9"/>
        <v>RTS UMa Top 7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-88.011759905324709</v>
      </c>
      <c r="J52" s="23">
        <f>$J$4</f>
        <v>0</v>
      </c>
      <c r="K52" s="23">
        <f t="shared" si="10"/>
        <v>0</v>
      </c>
      <c r="L52" s="23">
        <f t="shared" si="10"/>
        <v>-88.011759905324709</v>
      </c>
      <c r="M52" s="23"/>
      <c r="N52" s="43">
        <f>ABS(L52-L49)</f>
        <v>0.25301189061639207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Top 7 Pos</v>
      </c>
      <c r="E53" s="8" t="str">
        <f t="shared" si="8"/>
        <v>MPAC UMa Top 7 Pos</v>
      </c>
      <c r="F53" s="8" t="s">
        <v>48</v>
      </c>
      <c r="G53" s="8" t="str">
        <f t="shared" si="9"/>
        <v>MPAC UMa Top 7 Pos S6</v>
      </c>
      <c r="H53" s="9">
        <f>SUMPRODUCT( (MPAC!$A$3:$A$1067=A53)*(MPAC!$B$3:$B$1067=C53)*(MPAC!$E$3:$E$1067=D53)*(MPAC!$C$3:$C$1067=F53)*(MPAC!$F$3:$F$1067) )</f>
        <v>-88.0649328233511</v>
      </c>
      <c r="I53" s="9">
        <f>SUMPRODUCT( (MPAC!$A$3:$A$1067=A53)*(MPAC!$B$3:$B$1067=C53)*(MPAC!$E$3:$E$1067=D53)*(MPAC!$C$3:$C$1067=F53)*(MPAC!$G$3:$G$1067) )</f>
        <v>-90.133161713298975</v>
      </c>
      <c r="J53" s="9">
        <v>0</v>
      </c>
      <c r="K53" s="9">
        <f t="shared" si="10"/>
        <v>-88.0649328233511</v>
      </c>
      <c r="L53" s="9">
        <f t="shared" si="10"/>
        <v>-90.133161713298975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3.9650671766489012</v>
      </c>
      <c r="N54" s="44">
        <f>ABS(L54-L53)</f>
        <v>2.1968382867010234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2.6067176648894019E-2</v>
      </c>
      <c r="N55" s="44">
        <f>ABS(L55-L53)</f>
        <v>0.2571617132989843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Top 7 Pos</v>
      </c>
      <c r="E56" s="8" t="str">
        <f t="shared" si="8"/>
        <v>RTS UMa Top 7 Pos</v>
      </c>
      <c r="F56" s="8" t="s">
        <v>48</v>
      </c>
      <c r="G56" s="8" t="str">
        <f t="shared" si="9"/>
        <v>RTS UMa Top 7 Pos S6</v>
      </c>
      <c r="H56" s="9">
        <f>SUMPRODUCT( (RTS!$A$3:$A$1043=A56)*(RTS!$B$3:$B$1043=C56)*(RTS!$E$3:$E$1043=D56)*(RTS!$C$3:$C$1043=F56)*(RTS!$F$3:$F$1043) )</f>
        <v>-87.439262965808453</v>
      </c>
      <c r="I56" s="9">
        <f>SUMPRODUCT( (RTS!$A$3:$A$1043=A56)*(RTS!$B$3:$B$1043=C56)*(RTS!$E$3:$E$1043=D56)*(RTS!$C$3:$C$1043=F56)*(RTS!$G$3:$G$1043) )</f>
        <v>-89.696739018678954</v>
      </c>
      <c r="J56" s="9">
        <f>$J$4</f>
        <v>0</v>
      </c>
      <c r="K56" s="9">
        <f t="shared" si="10"/>
        <v>-87.439262965808453</v>
      </c>
      <c r="L56" s="9">
        <f t="shared" si="10"/>
        <v>-89.696739018678954</v>
      </c>
      <c r="M56" s="9">
        <f>ABS(K56-K53)</f>
        <v>0.62566985754264692</v>
      </c>
      <c r="N56" s="44">
        <f>ABS(L56-L53)</f>
        <v>0.43642269462002048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Top 7 Pos</v>
      </c>
      <c r="E57" s="25" t="str">
        <f t="shared" si="8"/>
        <v>MPAC UMa Top 7 Pos</v>
      </c>
      <c r="F57" s="25" t="s">
        <v>21</v>
      </c>
      <c r="G57" s="25" t="str">
        <f t="shared" si="9"/>
        <v>MPAC UMa Top 7 Pos Z3</v>
      </c>
      <c r="H57" s="26">
        <f>SUMPRODUCT( (MPAC!$A$3:$A$1067=A57)*(MPAC!$B$3:$B$1067=C57)*(MPAC!$E$3:$E$1067=D57)*(MPAC!$C$3:$C$1067=F57)*(MPAC!$F$3:$F$1067) )</f>
        <v>-88.720828740231923</v>
      </c>
      <c r="I57" s="26">
        <f>SUMPRODUCT( (MPAC!$A$3:$A$1067=A57)*(MPAC!$B$3:$B$1067=C57)*(MPAC!$E$3:$E$1067=D57)*(MPAC!$C$3:$C$1067=F57)*(MPAC!$G$3:$G$1067) )</f>
        <v>-90.909854511579994</v>
      </c>
      <c r="J57" s="26">
        <v>0</v>
      </c>
      <c r="K57" s="26">
        <f t="shared" si="10"/>
        <v>-88.720828740231923</v>
      </c>
      <c r="L57" s="26">
        <f t="shared" si="10"/>
        <v>-90.909854511579994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3.8991712597680674</v>
      </c>
      <c r="N58" s="45">
        <f>ABS(L58-L57)</f>
        <v>2.0101454884200081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0.25185451157999239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Top 7 Pos</v>
      </c>
      <c r="E62" s="22" t="str">
        <f t="shared" ref="E62:E72" si="11">CONCATENATE(B62," ",C62," ",D62)</f>
        <v>MPAC UMi Top 7 Pos</v>
      </c>
      <c r="F62" s="22" t="s">
        <v>47</v>
      </c>
      <c r="G62" s="22" t="str">
        <f t="shared" ref="G62:G72" si="12">CONCATENATE(E62," ",F62)</f>
        <v>MPAC UMi Top 7 Pos S4</v>
      </c>
      <c r="H62" s="23">
        <f>SUMPRODUCT( (MPAC!$A$3:$A$1067=A62)*(MPAC!$B$3:$B$1067=C62)*(MPAC!$E$3:$E$1067=D62)*(MPAC!$C$3:$C$1067=F62)*(MPAC!$F$3:$F$1067) )</f>
        <v>-91.739330523007851</v>
      </c>
      <c r="I62" s="23">
        <f>SUMPRODUCT( (MPAC!$A$3:$A$1067=A62)*(MPAC!$B$3:$B$1067=C62)*(MPAC!$E$3:$E$1067=D62)*(MPAC!$C$3:$C$1067=F62)*(MPAC!$G$3:$G$1067) )</f>
        <v>-93.76550081452352</v>
      </c>
      <c r="J62" s="23">
        <v>0</v>
      </c>
      <c r="K62" s="23">
        <f>H62+$J62</f>
        <v>-91.739330523007851</v>
      </c>
      <c r="L62" s="23">
        <f>I62+$J62</f>
        <v>-93.76550081452352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0.80933052300785846</v>
      </c>
      <c r="N63" s="43">
        <f>ABS(L63-L62)</f>
        <v>2.4055008145235206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0.94466947699214643</v>
      </c>
      <c r="N64" s="43">
        <f>ABS(L64-L62)</f>
        <v>0.43349918547647803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Top 7 Pos</v>
      </c>
      <c r="E65" s="22" t="str">
        <f t="shared" si="11"/>
        <v>RTS UMi Top 7 Pos</v>
      </c>
      <c r="F65" s="22" t="s">
        <v>47</v>
      </c>
      <c r="G65" s="22" t="str">
        <f t="shared" si="12"/>
        <v>RTS UMi Top 7 Pos S4</v>
      </c>
      <c r="H65" s="23">
        <f>SUMPRODUCT( (RTS!$A$3:$A$1043=A65)*(RTS!$B$3:$B$1043=C65)*(RTS!$E$3:$E$1043=D65)*(RTS!$C$3:$C$1043=F65)*(RTS!$F$3:$F$1043) )</f>
        <v>-92.062081900271181</v>
      </c>
      <c r="I65" s="23">
        <f>SUMPRODUCT( (RTS!$A$3:$A$1043=A65)*(RTS!$B$3:$B$1043=C65)*(RTS!$E$3:$E$1043=D65)*(RTS!$C$3:$C$1043=F65)*(RTS!$G$3:$G$1043) )</f>
        <v>-94.036503059074974</v>
      </c>
      <c r="J65" s="23">
        <f>$J$4</f>
        <v>0</v>
      </c>
      <c r="K65" s="23">
        <f t="shared" si="13"/>
        <v>-92.062081900271181</v>
      </c>
      <c r="L65" s="23">
        <f t="shared" si="13"/>
        <v>-94.036503059074974</v>
      </c>
      <c r="M65" s="23">
        <f>ABS(K65-K62)</f>
        <v>0.32275137726333014</v>
      </c>
      <c r="N65" s="43">
        <f>ABS(L65-L62)</f>
        <v>0.27100224455145394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Top 7 Pos</v>
      </c>
      <c r="E66" s="8" t="str">
        <f t="shared" si="11"/>
        <v>MPAC UMi Top 7 Pos</v>
      </c>
      <c r="F66" s="8" t="s">
        <v>48</v>
      </c>
      <c r="G66" s="8" t="str">
        <f t="shared" si="12"/>
        <v>MPAC UMi Top 7 Pos S6</v>
      </c>
      <c r="H66" s="9">
        <f>SUMPRODUCT( (MPAC!$A$3:$A$1067=A66)*(MPAC!$B$3:$B$1067=C66)*(MPAC!$E$3:$E$1067=D66)*(MPAC!$C$3:$C$1067=F66)*(MPAC!$F$3:$F$1067) )</f>
        <v>-93.183856406690637</v>
      </c>
      <c r="I66" s="9">
        <f>SUMPRODUCT( (MPAC!$A$3:$A$1067=A66)*(MPAC!$B$3:$B$1067=C66)*(MPAC!$E$3:$E$1067=D66)*(MPAC!$C$3:$C$1067=F66)*(MPAC!$G$3:$G$1067) )</f>
        <v>-95.274029539407366</v>
      </c>
      <c r="J66" s="9">
        <v>0</v>
      </c>
      <c r="K66" s="9">
        <f t="shared" si="13"/>
        <v>-93.183856406690637</v>
      </c>
      <c r="L66" s="9">
        <f t="shared" si="13"/>
        <v>-95.274029539407366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1.153856406690636</v>
      </c>
      <c r="N67" s="44">
        <f>ABS(L67-L66)</f>
        <v>2.9440295394073672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0.63714359330936077</v>
      </c>
      <c r="N68" s="44">
        <f>ABS(L68-L66)</f>
        <v>0.11597046059263505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Top 7 Pos</v>
      </c>
      <c r="E69" s="8" t="str">
        <f t="shared" si="11"/>
        <v>RTS UMi Top 7 Pos</v>
      </c>
      <c r="F69" s="8" t="s">
        <v>48</v>
      </c>
      <c r="G69" s="8" t="str">
        <f t="shared" si="12"/>
        <v>RTS UMi Top 7 Pos S6</v>
      </c>
      <c r="H69" s="9">
        <f>SUMPRODUCT( (RTS!$A$3:$A$1043=A69)*(RTS!$B$3:$B$1043=C69)*(RTS!$E$3:$E$1043=D69)*(RTS!$C$3:$C$1043=F69)*(RTS!$F$3:$F$1043) )</f>
        <v>-93.344107632353897</v>
      </c>
      <c r="I69" s="9">
        <f>SUMPRODUCT( (RTS!$A$3:$A$1043=A69)*(RTS!$B$3:$B$1043=C69)*(RTS!$E$3:$E$1043=D69)*(RTS!$C$3:$C$1043=F69)*(RTS!$G$3:$G$1043) )</f>
        <v>-95.380802578692794</v>
      </c>
      <c r="J69" s="9">
        <f>$J$4</f>
        <v>0</v>
      </c>
      <c r="K69" s="9">
        <f t="shared" si="13"/>
        <v>-93.344107632353897</v>
      </c>
      <c r="L69" s="9">
        <f t="shared" si="13"/>
        <v>-95.380802578692794</v>
      </c>
      <c r="M69" s="9">
        <f>ABS(K69-K66)</f>
        <v>0.16025122566325933</v>
      </c>
      <c r="N69" s="44">
        <f>ABS(L69-L66)</f>
        <v>0.10677303928542869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Top 7 Pos</v>
      </c>
      <c r="E70" s="25" t="str">
        <f t="shared" si="11"/>
        <v>MPAC UMi Top 7 Pos</v>
      </c>
      <c r="F70" s="25" t="s">
        <v>21</v>
      </c>
      <c r="G70" s="25" t="str">
        <f t="shared" si="12"/>
        <v>MPAC UMi Top 7 Pos Z3</v>
      </c>
      <c r="H70" s="26">
        <f>SUMPRODUCT( (MPAC!$A$3:$A$1067=A70)*(MPAC!$B$3:$B$1067=C70)*(MPAC!$E$3:$E$1067=D70)*(MPAC!$C$3:$C$1067=F70)*(MPAC!$F$3:$F$1067) )</f>
        <v>-94.168202948380184</v>
      </c>
      <c r="I70" s="26">
        <f>SUMPRODUCT( (MPAC!$A$3:$A$1067=A70)*(MPAC!$B$3:$B$1067=C70)*(MPAC!$E$3:$E$1067=D70)*(MPAC!$C$3:$C$1067=F70)*(MPAC!$G$3:$G$1067) )</f>
        <v>-96.132581866414085</v>
      </c>
      <c r="J70" s="26">
        <v>0</v>
      </c>
      <c r="K70" s="26">
        <f t="shared" si="13"/>
        <v>-94.168202948380184</v>
      </c>
      <c r="L70" s="26">
        <f t="shared" si="13"/>
        <v>-96.132581866414085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1.5482029483801938</v>
      </c>
      <c r="N71" s="45">
        <f>ABS(L71-L70)</f>
        <v>3.2125818664140837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0.15279705161981383</v>
      </c>
      <c r="N72" s="45">
        <f>ABS(L72-L70)</f>
        <v>0.23558186641409407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Top 7 Pos</v>
      </c>
      <c r="E75" s="119" t="str">
        <f t="shared" ref="E75:E83" si="14">CONCATENATE(B75," ",C75," ",D75)</f>
        <v>MPAC UMa Top 7 Pos</v>
      </c>
      <c r="F75" s="119" t="s">
        <v>260</v>
      </c>
      <c r="G75" s="119" t="str">
        <f t="shared" ref="G75:G83" si="15">CONCATENATE(E75," ",F75)</f>
        <v>MPAC UMa Top 7 Pos A2860</v>
      </c>
      <c r="H75" s="120">
        <f>SUMPRODUCT( (MPAC!$A$3:$A$1067=A75)*(MPAC!$B$3:$B$1067=C75)*(MPAC!$E$3:$E$1067=D75)*(MPAC!$C$3:$C$1067=F75)*(MPAC!$F$3:$F$1067) )</f>
        <v>-90.260712755118689</v>
      </c>
      <c r="I75" s="120">
        <f>SUMPRODUCT( (MPAC!$A$3:$A$1067=A75)*(MPAC!$B$3:$B$1067=C75)*(MPAC!$E$3:$E$1067=D75)*(MPAC!$C$3:$C$1067=F75)*(MPAC!$G$3:$G$1067) )</f>
        <v>-92.502142660244417</v>
      </c>
      <c r="J75" s="120">
        <v>0</v>
      </c>
      <c r="K75" s="120">
        <f t="shared" ref="K75:L83" si="16">H75+$J75</f>
        <v>-90.260712755118689</v>
      </c>
      <c r="L75" s="120">
        <f t="shared" si="16"/>
        <v>-92.502142660244417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4.3392872448813193</v>
      </c>
      <c r="N76" s="121">
        <f t="shared" si="17"/>
        <v>2.3978573397555891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0.76071275511868919</v>
      </c>
      <c r="N77" s="121">
        <f t="shared" si="18"/>
        <v>1.1021426602444109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Top 7 Pos</v>
      </c>
      <c r="E78" s="122" t="str">
        <f t="shared" si="14"/>
        <v>MPAC UMa Top 7 Pos</v>
      </c>
      <c r="F78" s="122" t="s">
        <v>261</v>
      </c>
      <c r="G78" s="122" t="str">
        <f t="shared" si="15"/>
        <v>MPAC UMa Top 7 Pos A5860</v>
      </c>
      <c r="H78" s="123">
        <f>SUMPRODUCT( (MPAC!$A$3:$A$1067=A78)*(MPAC!$B$3:$B$1067=C78)*(MPAC!$E$3:$E$1067=D78)*(MPAC!$C$3:$C$1067=F78)*(MPAC!$F$3:$F$1067) )</f>
        <v>-89.399156339847039</v>
      </c>
      <c r="I78" s="123">
        <f>SUMPRODUCT( (MPAC!$A$3:$A$1067=A78)*(MPAC!$B$3:$B$1067=C78)*(MPAC!$E$3:$E$1067=D78)*(MPAC!$C$3:$C$1067=F78)*(MPAC!$G$3:$G$1067) )</f>
        <v>-91.663644410774822</v>
      </c>
      <c r="J78" s="123">
        <v>0</v>
      </c>
      <c r="K78" s="123">
        <f t="shared" si="16"/>
        <v>-89.399156339847039</v>
      </c>
      <c r="L78" s="123">
        <f t="shared" si="16"/>
        <v>-91.663644410774822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5.0008436601529667</v>
      </c>
      <c r="N79" s="124">
        <f t="shared" si="19"/>
        <v>3.036355589225181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0.10084366015296098</v>
      </c>
      <c r="N80" s="124">
        <f t="shared" si="20"/>
        <v>0.26364441077481615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Top 7 Pos</v>
      </c>
      <c r="E81" s="125" t="str">
        <f t="shared" si="14"/>
        <v>MPAC UMa Top 7 Pos</v>
      </c>
      <c r="F81" s="125" t="s">
        <v>262</v>
      </c>
      <c r="G81" s="125" t="str">
        <f t="shared" si="15"/>
        <v>MPAC UMa Top 7 Pos S5</v>
      </c>
      <c r="H81" s="126">
        <f>SUMPRODUCT( (MPAC!$A$3:$A$1067=A81)*(MPAC!$B$3:$B$1067=C81)*(MPAC!$E$3:$E$1067=D81)*(MPAC!$C$3:$C$1067=F81)*(MPAC!$F$3:$F$1067) )</f>
        <v>-89.027873554037058</v>
      </c>
      <c r="I81" s="126">
        <f>SUMPRODUCT( (MPAC!$A$3:$A$1067=A81)*(MPAC!$B$3:$B$1067=C81)*(MPAC!$E$3:$E$1067=D81)*(MPAC!$C$3:$C$1067=F81)*(MPAC!$G$3:$G$1067) )</f>
        <v>-94.527078318127479</v>
      </c>
      <c r="J81" s="126">
        <v>0</v>
      </c>
      <c r="K81" s="126">
        <f t="shared" si="16"/>
        <v>-89.027873554037058</v>
      </c>
      <c r="L81" s="126">
        <f t="shared" si="16"/>
        <v>-94.527078318127479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6.8721264459629481</v>
      </c>
      <c r="N82" s="127">
        <f t="shared" si="21"/>
        <v>1.7729216818725178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1.1270783181274737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Top 7 Pos</v>
      </c>
      <c r="E86" s="119" t="str">
        <f t="shared" ref="E86:E94" si="23">CONCATENATE(B86," ",C86," ",D86)</f>
        <v>MPAC UMi Top 7 Pos</v>
      </c>
      <c r="F86" s="119" t="s">
        <v>260</v>
      </c>
      <c r="G86" s="119" t="str">
        <f t="shared" ref="G86:G94" si="24">CONCATENATE(E86," ",F86)</f>
        <v>MPAC UMi Top 7 Pos A2860</v>
      </c>
      <c r="H86" s="120">
        <f>SUMPRODUCT( (MPAC!$A$3:$A$1067=A86)*(MPAC!$B$3:$B$1067=C86)*(MPAC!$E$3:$E$1067=D86)*(MPAC!$C$3:$C$1067=F86)*(MPAC!$F$3:$F$1067) )</f>
        <v>-96.230014929769339</v>
      </c>
      <c r="I86" s="120">
        <f>SUMPRODUCT( (MPAC!$A$3:$A$1067=A86)*(MPAC!$B$3:$B$1067=C86)*(MPAC!$E$3:$E$1067=D86)*(MPAC!$C$3:$C$1067=F86)*(MPAC!$G$3:$G$1067) )</f>
        <v>-98.376257418019449</v>
      </c>
      <c r="J86" s="120">
        <v>0</v>
      </c>
      <c r="K86" s="120">
        <f t="shared" ref="K86:L94" si="25">H86+$J86</f>
        <v>-96.230014929769339</v>
      </c>
      <c r="L86" s="120">
        <f t="shared" si="25"/>
        <v>-98.376257418019449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1.6300149297693309</v>
      </c>
      <c r="N87" s="121">
        <f t="shared" si="26"/>
        <v>3.4762574180194434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1.4699850702306634</v>
      </c>
      <c r="N88" s="121">
        <f t="shared" si="27"/>
        <v>0.82374258198055372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Top 7 Pos</v>
      </c>
      <c r="E89" s="122" t="str">
        <f t="shared" si="23"/>
        <v>MPAC UMi Top 7 Pos</v>
      </c>
      <c r="F89" s="122" t="s">
        <v>261</v>
      </c>
      <c r="G89" s="122" t="str">
        <f t="shared" si="24"/>
        <v>MPAC UMi Top 7 Pos A5860</v>
      </c>
      <c r="H89" s="123">
        <f>SUMPRODUCT( (MPAC!$A$3:$A$1067=A89)*(MPAC!$B$3:$B$1067=C89)*(MPAC!$E$3:$E$1067=D89)*(MPAC!$C$3:$C$1067=F89)*(MPAC!$F$3:$F$1067) )</f>
        <v>-95.29530324422737</v>
      </c>
      <c r="I89" s="123">
        <f>SUMPRODUCT( (MPAC!$A$3:$A$1067=A89)*(MPAC!$B$3:$B$1067=C89)*(MPAC!$E$3:$E$1067=D89)*(MPAC!$C$3:$C$1067=F89)*(MPAC!$G$3:$G$1067) )</f>
        <v>-97.697351199035452</v>
      </c>
      <c r="J89" s="123">
        <v>0</v>
      </c>
      <c r="K89" s="123">
        <f t="shared" si="25"/>
        <v>-95.29530324422737</v>
      </c>
      <c r="L89" s="123">
        <f t="shared" si="25"/>
        <v>-97.697351199035452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0.89530324422736385</v>
      </c>
      <c r="N90" s="124">
        <f t="shared" si="28"/>
        <v>2.9973511990354496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1.804696755772639</v>
      </c>
      <c r="N91" s="124">
        <f t="shared" si="29"/>
        <v>0.90264880096455613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Top 7 Pos</v>
      </c>
      <c r="E92" s="125" t="str">
        <f t="shared" si="23"/>
        <v>MPAC UMi Top 7 Pos</v>
      </c>
      <c r="F92" s="125" t="s">
        <v>262</v>
      </c>
      <c r="G92" s="125" t="str">
        <f t="shared" si="24"/>
        <v>MPAC UMi Top 7 Pos S5</v>
      </c>
      <c r="H92" s="126">
        <f>SUMPRODUCT( (MPAC!$A$3:$A$1067=A92)*(MPAC!$B$3:$B$1067=C92)*(MPAC!$E$3:$E$1067=D92)*(MPAC!$C$3:$C$1067=F92)*(MPAC!$F$3:$F$1067) )</f>
        <v>-97.264150989448069</v>
      </c>
      <c r="I92" s="126">
        <f>SUMPRODUCT( (MPAC!$A$3:$A$1067=A92)*(MPAC!$B$3:$B$1067=C92)*(MPAC!$E$3:$E$1067=D92)*(MPAC!$C$3:$C$1067=F92)*(MPAC!$G$3:$G$1067) )</f>
        <v>-99.553200067429117</v>
      </c>
      <c r="J92" s="126">
        <v>0</v>
      </c>
      <c r="K92" s="126">
        <f t="shared" si="25"/>
        <v>-97.264150989448069</v>
      </c>
      <c r="L92" s="126">
        <f t="shared" si="25"/>
        <v>-99.553200067429117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1.3641509894480635</v>
      </c>
      <c r="N93" s="127">
        <f t="shared" si="30"/>
        <v>3.2532000674291197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1.1358490105519365</v>
      </c>
      <c r="N94" s="127">
        <f t="shared" si="31"/>
        <v>0.64679993257088597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D1:F1"/>
    <mergeCell ref="G1:I1"/>
    <mergeCell ref="J1:L1"/>
    <mergeCell ref="M1:N1"/>
    <mergeCell ref="O1:P1"/>
    <mergeCell ref="E15:F15"/>
    <mergeCell ref="A6:B6"/>
    <mergeCell ref="D6:F6"/>
    <mergeCell ref="G6:I6"/>
    <mergeCell ref="J6:L6"/>
    <mergeCell ref="A7:B9"/>
    <mergeCell ref="A12:F12"/>
    <mergeCell ref="A19:D19"/>
    <mergeCell ref="E19:F19"/>
    <mergeCell ref="A20:D20"/>
    <mergeCell ref="E20:F20"/>
    <mergeCell ref="A1:B5"/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G1" zoomScale="125" workbookViewId="0">
      <pane ySplit="22" topLeftCell="A23" activePane="bottomLeft" state="frozen"/>
      <selection activeCell="B1" sqref="B1"/>
      <selection pane="bottomLeft" activeCell="I4" sqref="I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4.5917813902559175</v>
      </c>
      <c r="F3" s="48">
        <f>MAX(M24,M28,M32,M37,M41,M45)</f>
        <v>4.948748970768591</v>
      </c>
      <c r="G3" s="33">
        <f>'Opt.G (8 pos)'!G3</f>
        <v>1.8</v>
      </c>
      <c r="H3" s="34">
        <f>MAX(N25,N29,N33,N38,N42,N46)</f>
        <v>1.9667813902559317</v>
      </c>
      <c r="I3" s="2">
        <f>MAX(M25,M29,M33,M38,M42,M46)</f>
        <v>1.1049473902767488</v>
      </c>
      <c r="J3" s="33">
        <f>'Opt.G (8 pos)'!J3</f>
        <v>0.6</v>
      </c>
      <c r="K3" s="34">
        <f>MAX(N26,N30,N39,N43)</f>
        <v>0.76884545009669125</v>
      </c>
      <c r="L3" s="2">
        <f>MAX(M26,M30,M39,M43)</f>
        <v>0.43204735024222884</v>
      </c>
      <c r="M3" s="35">
        <f t="shared" ref="M3:N5" si="0">MAX(E3,H3,K3)</f>
        <v>4.5917813902559175</v>
      </c>
      <c r="N3" s="35">
        <f t="shared" si="0"/>
        <v>4.948748970768591</v>
      </c>
      <c r="O3" s="35">
        <f t="shared" ref="O3:P5" si="1">MAX(H3,K3)</f>
        <v>1.9667813902559317</v>
      </c>
      <c r="P3" s="35">
        <f t="shared" si="1"/>
        <v>1.1049473902767488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3.1150218699859948</v>
      </c>
      <c r="F4" s="48">
        <f>MAX(M50,M54,M58,M63,M67,M71)</f>
        <v>4.9749949307829553</v>
      </c>
      <c r="G4" s="33">
        <f>'Opt.G (8 pos)'!G4</f>
        <v>3.4</v>
      </c>
      <c r="H4" s="34">
        <f>MAX(N51,N55,N59,M64,N68,N72)</f>
        <v>0.85231491219231259</v>
      </c>
      <c r="I4" s="2">
        <f>MAX(M51,M55,M59,M64,M68,M72)</f>
        <v>0.85231491219231259</v>
      </c>
      <c r="J4" s="33">
        <f>'Opt.G (8 pos)'!J4</f>
        <v>0</v>
      </c>
      <c r="K4" s="34">
        <f>MAX(N52,N56,N65,N69)</f>
        <v>0.63955873816581743</v>
      </c>
      <c r="L4" s="2">
        <f>MAX(M52,M56,M65,M69)</f>
        <v>0.85956989944439499</v>
      </c>
      <c r="M4" s="35">
        <f t="shared" si="0"/>
        <v>3.1150218699859948</v>
      </c>
      <c r="N4" s="35">
        <f t="shared" si="0"/>
        <v>4.9749949307829553</v>
      </c>
      <c r="O4" s="35">
        <f t="shared" si="1"/>
        <v>0.85231491219231259</v>
      </c>
      <c r="P4" s="35">
        <f t="shared" si="1"/>
        <v>0.85956989944439499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3.4559721464402315</v>
      </c>
      <c r="F5" s="48">
        <f>MAX(M76,M79,M82,M87,M90,M93)</f>
        <v>7.3087510247607526</v>
      </c>
      <c r="G5" s="33">
        <f>'Opt.G (8 pos)'!G5</f>
        <v>2.8</v>
      </c>
      <c r="H5" s="34">
        <f>MAX(N77,N80,N83,N88,N91,N94)</f>
        <v>1.0700253806482607</v>
      </c>
      <c r="I5" s="2">
        <f>MAX(M77,M80,M83,M88,M91,M94)</f>
        <v>1.8686261171343688</v>
      </c>
      <c r="J5" s="33">
        <f>'Opt.G (8 pos)'!J5</f>
        <v>0</v>
      </c>
      <c r="K5" s="34"/>
      <c r="L5" s="2"/>
      <c r="M5" s="35">
        <f t="shared" si="0"/>
        <v>3.4559721464402315</v>
      </c>
      <c r="N5" s="35">
        <f t="shared" si="0"/>
        <v>7.3087510247607526</v>
      </c>
      <c r="O5" s="35">
        <f t="shared" si="1"/>
        <v>1.0700253806482607</v>
      </c>
      <c r="P5" s="35">
        <f t="shared" si="1"/>
        <v>1.8686261171343688</v>
      </c>
    </row>
    <row r="6" spans="1:16" ht="57" customHeight="1" x14ac:dyDescent="0.2">
      <c r="A6" s="236" t="s">
        <v>240</v>
      </c>
      <c r="B6" s="236"/>
      <c r="C6" s="113"/>
      <c r="D6" s="254" t="s">
        <v>267</v>
      </c>
      <c r="E6" s="254"/>
      <c r="F6" s="254"/>
      <c r="G6" s="254" t="s">
        <v>268</v>
      </c>
      <c r="H6" s="254"/>
      <c r="I6" s="254"/>
      <c r="J6" s="254" t="s">
        <v>269</v>
      </c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192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184</v>
      </c>
      <c r="E23" s="18" t="str">
        <f t="shared" ref="E23:E33" si="2">CONCATENATE(B23," ",C23," ",D23)</f>
        <v>MPAC UMa Top 6 Pos</v>
      </c>
      <c r="F23" s="18" t="s">
        <v>8</v>
      </c>
      <c r="G23" s="18" t="str">
        <f t="shared" ref="G23:G33" si="3">CONCATENATE(E23," ",F23)</f>
        <v>MPAC UMa Top 6 Pos XT1080</v>
      </c>
      <c r="H23" s="19">
        <f>SUMPRODUCT( (MPAC!$A$3:$A$1067=A23)*(MPAC!$B$3:$B$1067=C23)*(MPAC!$E$3:$E$1067=D23)*(MPAC!$C$3:$C$1067=F23)*(MPAC!$F$3:$F$1067) )</f>
        <v>-87.670251029231409</v>
      </c>
      <c r="I23" s="19">
        <f>SUMPRODUCT( (MPAC!$A$3:$A$1067=A23)*(MPAC!$B$3:$B$1067=C23)*(MPAC!$E$3:$E$1067=D23)*(MPAC!$C$3:$C$1067=F23)*(MPAC!$G$3:$G$1067) )</f>
        <v>-90.112050765431434</v>
      </c>
      <c r="J23" s="19">
        <v>0</v>
      </c>
      <c r="K23" s="19">
        <f>H23+$J23</f>
        <v>-87.670251029231409</v>
      </c>
      <c r="L23" s="19">
        <f>I23+$J23</f>
        <v>-90.112050765431434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4.948748970768591</v>
      </c>
      <c r="N24" s="39">
        <f>ABS(L24-L23)</f>
        <v>2.7789492345685574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0.65425102923140344</v>
      </c>
      <c r="N25" s="39">
        <f>ABS(L25-L23)</f>
        <v>0.85805076543142889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Top 6 Pos</v>
      </c>
      <c r="E26" s="18" t="str">
        <f t="shared" si="2"/>
        <v>RTS UMa Top 6 Pos</v>
      </c>
      <c r="F26" s="18" t="s">
        <v>8</v>
      </c>
      <c r="G26" s="18" t="str">
        <f t="shared" si="3"/>
        <v>RTS UMa Top 6 Pos XT1080</v>
      </c>
      <c r="H26" s="19">
        <f>SUMPRODUCT( (RTS!$A$3:$A$1043=A26)*(RTS!$B$3:$B$1043=C26)*(RTS!$E$3:$E$1043=D26)*(RTS!$C$3:$C$1043=F26)*(RTS!$F$3:$F$1043) )</f>
        <v>-87.995489071319057</v>
      </c>
      <c r="I26" s="19">
        <f>SUMPRODUCT( (RTS!$A$3:$A$1043=A26)*(RTS!$B$3:$B$1043=C26)*(RTS!$E$3:$E$1043=D26)*(RTS!$C$3:$C$1043=F26)*(RTS!$G$3:$G$1043) )</f>
        <v>-90.933795186180078</v>
      </c>
      <c r="J26" s="19">
        <f>$J$3</f>
        <v>0.6</v>
      </c>
      <c r="K26" s="19">
        <f t="shared" si="4"/>
        <v>-87.395489071319062</v>
      </c>
      <c r="L26" s="19">
        <f t="shared" si="4"/>
        <v>-90.333795186180083</v>
      </c>
      <c r="M26" s="39">
        <f>ABS(K26-K23)</f>
        <v>0.27476195791234659</v>
      </c>
      <c r="N26" s="39">
        <f>ABS(L26-L23)</f>
        <v>0.22174442074864942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Top 6 Pos</v>
      </c>
      <c r="E27" s="6" t="str">
        <f t="shared" si="2"/>
        <v>MPAC UMa Top 6 Pos</v>
      </c>
      <c r="F27" s="6" t="s">
        <v>20</v>
      </c>
      <c r="G27" s="6" t="str">
        <f t="shared" si="3"/>
        <v>MPAC UMa Top 6 Pos XT1096</v>
      </c>
      <c r="H27" s="7">
        <f>SUMPRODUCT( (MPAC!$A$3:$A$1067=A27)*(MPAC!$B$3:$B$1067=C27)*(MPAC!$E$3:$E$1067=D27)*(MPAC!$C$3:$C$1067=F27)*(MPAC!$F$3:$F$1067) )</f>
        <v>-90.072658687724569</v>
      </c>
      <c r="I27" s="7">
        <f>SUMPRODUCT( (MPAC!$A$3:$A$1067=A27)*(MPAC!$B$3:$B$1067=C27)*(MPAC!$E$3:$E$1067=D27)*(MPAC!$C$3:$C$1067=F27)*(MPAC!$G$3:$G$1067) )</f>
        <v>-92.60148127781224</v>
      </c>
      <c r="J27" s="7">
        <v>0</v>
      </c>
      <c r="K27" s="7">
        <f t="shared" si="4"/>
        <v>-90.072658687724569</v>
      </c>
      <c r="L27" s="7">
        <f t="shared" si="4"/>
        <v>-92.60148127781224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2.733341312275428</v>
      </c>
      <c r="N28" s="40">
        <f>ABS(L28-L27)</f>
        <v>0.49451872218776316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1.0266586877245629</v>
      </c>
      <c r="N29" s="40">
        <f>ABS(L29-L27)</f>
        <v>1.5594812778122389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Top 6 Pos</v>
      </c>
      <c r="E30" s="6" t="str">
        <f t="shared" si="2"/>
        <v>RTS UMa Top 6 Pos</v>
      </c>
      <c r="F30" s="6" t="s">
        <v>20</v>
      </c>
      <c r="G30" s="6" t="str">
        <f t="shared" si="3"/>
        <v>RTS UMa Top 6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-92.432635827715544</v>
      </c>
      <c r="J30" s="7">
        <f>$J$3</f>
        <v>0.6</v>
      </c>
      <c r="K30" s="7">
        <f t="shared" si="4"/>
        <v>0.6</v>
      </c>
      <c r="L30" s="7">
        <f t="shared" si="4"/>
        <v>-91.832635827715549</v>
      </c>
      <c r="M30" s="40"/>
      <c r="N30" s="40">
        <f>ABS(L30-L27)</f>
        <v>0.76884545009669125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Top 6 Pos</v>
      </c>
      <c r="E31" s="20" t="str">
        <f t="shared" si="2"/>
        <v>MPAC UMa Top 6 Pos</v>
      </c>
      <c r="F31" s="20" t="s">
        <v>21</v>
      </c>
      <c r="G31" s="20" t="str">
        <f t="shared" si="3"/>
        <v>MPAC UMa Top 6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-87.034218609744073</v>
      </c>
      <c r="J31" s="21">
        <v>0</v>
      </c>
      <c r="K31" s="21">
        <f t="shared" si="4"/>
        <v>0</v>
      </c>
      <c r="L31" s="21">
        <f t="shared" si="4"/>
        <v>-87.034218609744073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4.5917813902559175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1.9667813902559317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Top 6 Pos</v>
      </c>
      <c r="E36" s="18" t="str">
        <f t="shared" ref="E36:E46" si="5">CONCATENATE(B36," ",C36," ",D36)</f>
        <v>MPAC UMi Top 6 Pos</v>
      </c>
      <c r="F36" s="18" t="s">
        <v>8</v>
      </c>
      <c r="G36" s="18" t="str">
        <f t="shared" ref="G36:G46" si="6">CONCATENATE(E36," ",F36)</f>
        <v>MPAC UMi Top 6 Pos XT1080</v>
      </c>
      <c r="H36" s="19">
        <f>SUMPRODUCT( (MPAC!$A$3:$A$1067=A36)*(MPAC!$B$3:$B$1067=C36)*(MPAC!$E$3:$E$1067=D36)*(MPAC!$C$3:$C$1067=F36)*(MPAC!$F$3:$F$1067) )</f>
        <v>-93.548752406735673</v>
      </c>
      <c r="I36" s="19">
        <f>SUMPRODUCT( (MPAC!$A$3:$A$1067=A36)*(MPAC!$B$3:$B$1067=C36)*(MPAC!$E$3:$E$1067=D36)*(MPAC!$C$3:$C$1067=F36)*(MPAC!$G$3:$G$1067) )</f>
        <v>-95.520754275584693</v>
      </c>
      <c r="J36" s="19">
        <v>0</v>
      </c>
      <c r="K36" s="19">
        <f>H36+$J36</f>
        <v>-93.548752406735673</v>
      </c>
      <c r="L36" s="19">
        <f>I36+$J36</f>
        <v>-95.520754275584693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0.92975240673567328</v>
      </c>
      <c r="N37" s="39">
        <f>ABS(L37-L36)</f>
        <v>2.6297542755847019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0.80675240673566861</v>
      </c>
      <c r="N38" s="39">
        <f>ABS(L38-L36)</f>
        <v>1.1907542755846947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Top 6 Pos</v>
      </c>
      <c r="E39" s="18" t="str">
        <f t="shared" si="5"/>
        <v>RTS UMi Top 6 Pos</v>
      </c>
      <c r="F39" s="18" t="s">
        <v>8</v>
      </c>
      <c r="G39" s="18" t="str">
        <f t="shared" si="6"/>
        <v>RTS UMi Top 6 Pos XT1080</v>
      </c>
      <c r="H39" s="19">
        <f>SUMPRODUCT( (RTS!$A$3:$A$1043=A39)*(RTS!$B$3:$B$1043=C39)*(RTS!$E$3:$E$1043=D39)*(RTS!$C$3:$C$1043=F39)*(RTS!$F$3:$F$1043) )</f>
        <v>-93.951397350712185</v>
      </c>
      <c r="I39" s="19">
        <f>SUMPRODUCT( (RTS!$A$3:$A$1043=A39)*(RTS!$B$3:$B$1043=C39)*(RTS!$E$3:$E$1043=D39)*(RTS!$C$3:$C$1043=F39)*(RTS!$G$3:$G$1043) )</f>
        <v>-95.559015485124206</v>
      </c>
      <c r="J39" s="19">
        <f>$J$3</f>
        <v>0.6</v>
      </c>
      <c r="K39" s="19">
        <f t="shared" si="7"/>
        <v>-93.35139735071219</v>
      </c>
      <c r="L39" s="19">
        <f t="shared" si="7"/>
        <v>-94.959015485124212</v>
      </c>
      <c r="M39" s="39">
        <f>ABS(K39-K36)</f>
        <v>0.19735505602348269</v>
      </c>
      <c r="N39" s="39">
        <f>ABS(L39-L36)</f>
        <v>0.56173879046048114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Top 6 Pos</v>
      </c>
      <c r="E40" s="6" t="str">
        <f t="shared" si="5"/>
        <v>MPAC UMi Top 6 Pos</v>
      </c>
      <c r="F40" s="6" t="s">
        <v>20</v>
      </c>
      <c r="G40" s="6" t="str">
        <f t="shared" si="6"/>
        <v>MPAC UMi Top 6 Pos XT1096</v>
      </c>
      <c r="H40" s="7">
        <f>SUMPRODUCT( (MPAC!$A$3:$A$1067=A40)*(MPAC!$B$3:$B$1067=C40)*(MPAC!$E$3:$E$1067=D40)*(MPAC!$C$3:$C$1067=F40)*(MPAC!$F$3:$F$1067) )</f>
        <v>-95.369947390276749</v>
      </c>
      <c r="I40" s="7">
        <f>SUMPRODUCT( (MPAC!$A$3:$A$1067=A40)*(MPAC!$B$3:$B$1067=C40)*(MPAC!$E$3:$E$1067=D40)*(MPAC!$C$3:$C$1067=F40)*(MPAC!$G$3:$G$1067) )</f>
        <v>-97.317516003795049</v>
      </c>
      <c r="J40" s="7">
        <v>0</v>
      </c>
      <c r="K40" s="7">
        <f t="shared" si="7"/>
        <v>-95.369947390276749</v>
      </c>
      <c r="L40" s="7">
        <f t="shared" si="7"/>
        <v>-97.317516003795049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2.563947390276752</v>
      </c>
      <c r="N41" s="40">
        <f>ABS(L41-L40)</f>
        <v>4.2215160037950454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1.1049473902767488</v>
      </c>
      <c r="N42" s="40">
        <f>ABS(L42-L40)</f>
        <v>1.4955160037950463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Top 6 Pos</v>
      </c>
      <c r="E43" s="6" t="str">
        <f t="shared" si="5"/>
        <v>RTS UMi Top 6 Pos</v>
      </c>
      <c r="F43" s="6" t="s">
        <v>20</v>
      </c>
      <c r="G43" s="6" t="str">
        <f t="shared" si="6"/>
        <v>RTS UMi Top 6 Pos XT1096</v>
      </c>
      <c r="H43" s="7">
        <f>SUMPRODUCT( (RTS!$A$3:$A$1043=A43)*(RTS!$B$3:$B$1043=C43)*(RTS!$E$3:$E$1043=D43)*(RTS!$C$3:$C$1043=F43)*(RTS!$F$3:$F$1043) )</f>
        <v>-95.537900040034515</v>
      </c>
      <c r="I43" s="7">
        <f>SUMPRODUCT( (RTS!$A$3:$A$1043=A43)*(RTS!$B$3:$B$1043=C43)*(RTS!$E$3:$E$1043=D43)*(RTS!$C$3:$C$1043=F43)*(RTS!$G$3:$G$1043) )</f>
        <v>-97.570823903940052</v>
      </c>
      <c r="J43" s="7">
        <f>$J$3</f>
        <v>0.6</v>
      </c>
      <c r="K43" s="7">
        <f t="shared" si="7"/>
        <v>-94.937900040034521</v>
      </c>
      <c r="L43" s="7">
        <f t="shared" si="7"/>
        <v>-96.970823903940058</v>
      </c>
      <c r="M43" s="40">
        <f>ABS(K43-K40)</f>
        <v>0.43204735024222884</v>
      </c>
      <c r="N43" s="40">
        <f>ABS(L43-L40)</f>
        <v>0.34669209985499094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Top 6 Pos</v>
      </c>
      <c r="E44" s="20" t="str">
        <f t="shared" si="5"/>
        <v>MPAC UMi Top 6 Pos</v>
      </c>
      <c r="F44" s="20" t="s">
        <v>21</v>
      </c>
      <c r="G44" s="20" t="str">
        <f t="shared" si="6"/>
        <v>MPAC UMi Top 6 Pos Z3</v>
      </c>
      <c r="H44" s="21">
        <f>SUMPRODUCT( (MPAC!$A$3:$A$1067=A44)*(MPAC!$B$3:$B$1067=C44)*(MPAC!$E$3:$E$1067=D44)*(MPAC!$C$3:$C$1067=F44)*(MPAC!$F$3:$F$1067) )</f>
        <v>-92.79451456106014</v>
      </c>
      <c r="I44" s="21">
        <f>SUMPRODUCT( (MPAC!$A$3:$A$1067=A44)*(MPAC!$B$3:$B$1067=C44)*(MPAC!$E$3:$E$1067=D44)*(MPAC!$C$3:$C$1067=F44)*(MPAC!$G$3:$G$1067) )</f>
        <v>-94.803996324613337</v>
      </c>
      <c r="J44" s="21">
        <v>0</v>
      </c>
      <c r="K44" s="21">
        <f t="shared" si="7"/>
        <v>-92.79451456106014</v>
      </c>
      <c r="L44" s="21">
        <f t="shared" si="7"/>
        <v>-94.803996324613337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1.4615145610601417</v>
      </c>
      <c r="N45" s="41">
        <f>ABS(L45-L44)</f>
        <v>3.1779963246133462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0.28851456106013984</v>
      </c>
      <c r="N46" s="41">
        <f>ABS(L46-L44)</f>
        <v>0.7519963246133301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Top 6 Pos</v>
      </c>
      <c r="E49" s="22" t="str">
        <f t="shared" ref="E49:E59" si="8">CONCATENATE(B49," ",C49," ",D49)</f>
        <v>MPAC UMa Top 6 Pos</v>
      </c>
      <c r="F49" s="22" t="s">
        <v>47</v>
      </c>
      <c r="G49" s="22" t="str">
        <f t="shared" ref="G49:G59" si="9">CONCATENATE(E49," ",F49)</f>
        <v>MPAC UMa Top 6 Pos S4</v>
      </c>
      <c r="H49" s="23">
        <f>SUMPRODUCT( (MPAC!$A$3:$A$1067=A49)*(MPAC!$B$3:$B$1067=C49)*(MPAC!$E$3:$E$1067=D49)*(MPAC!$C$3:$C$1067=F49)*(MPAC!$F$3:$F$1067) )</f>
        <v>-85.955005069217037</v>
      </c>
      <c r="I49" s="23">
        <f>SUMPRODUCT( (MPAC!$A$3:$A$1067=A49)*(MPAC!$B$3:$B$1067=C49)*(MPAC!$E$3:$E$1067=D49)*(MPAC!$C$3:$C$1067=F49)*(MPAC!$G$3:$G$1067) )</f>
        <v>-88.337921733538295</v>
      </c>
      <c r="J49" s="23">
        <v>0</v>
      </c>
      <c r="K49" s="23">
        <f>H49+$J49</f>
        <v>-85.955005069217037</v>
      </c>
      <c r="L49" s="23">
        <f>I49+$J49</f>
        <v>-88.337921733538295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4.9749949307829553</v>
      </c>
      <c r="N50" s="43">
        <f>ABS(L50-L49)</f>
        <v>3.0220782664617047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0.16500506921704527</v>
      </c>
      <c r="N51" s="43">
        <f>ABS(L51-L49)</f>
        <v>0.61692173353830526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Top 6 Pos</v>
      </c>
      <c r="E52" s="22" t="str">
        <f t="shared" si="8"/>
        <v>RTS UMa Top 6 Pos</v>
      </c>
      <c r="F52" s="22" t="s">
        <v>47</v>
      </c>
      <c r="G52" s="22" t="str">
        <f t="shared" si="9"/>
        <v>RTS UMa Top 6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-87.920169524612831</v>
      </c>
      <c r="J52" s="23">
        <f>$J$4</f>
        <v>0</v>
      </c>
      <c r="K52" s="23">
        <f t="shared" si="10"/>
        <v>0</v>
      </c>
      <c r="L52" s="23">
        <f t="shared" si="10"/>
        <v>-87.920169524612831</v>
      </c>
      <c r="M52" s="23"/>
      <c r="N52" s="43">
        <f>ABS(L52-L49)</f>
        <v>0.41775220892546372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Top 6 Pos</v>
      </c>
      <c r="E53" s="8" t="str">
        <f t="shared" si="8"/>
        <v>MPAC UMa Top 6 Pos</v>
      </c>
      <c r="F53" s="8" t="s">
        <v>48</v>
      </c>
      <c r="G53" s="8" t="str">
        <f t="shared" si="9"/>
        <v>MPAC UMa Top 6 Pos S6</v>
      </c>
      <c r="H53" s="9">
        <f>SUMPRODUCT( (MPAC!$A$3:$A$1067=A53)*(MPAC!$B$3:$B$1067=C53)*(MPAC!$E$3:$E$1067=D53)*(MPAC!$C$3:$C$1067=F53)*(MPAC!$F$3:$F$1067) )</f>
        <v>-88.140728677964276</v>
      </c>
      <c r="I53" s="9">
        <f>SUMPRODUCT( (MPAC!$A$3:$A$1067=A53)*(MPAC!$B$3:$B$1067=C53)*(MPAC!$E$3:$E$1067=D53)*(MPAC!$C$3:$C$1067=F53)*(MPAC!$G$3:$G$1067) )</f>
        <v>-90.234553769862373</v>
      </c>
      <c r="J53" s="9">
        <v>0</v>
      </c>
      <c r="K53" s="9">
        <f t="shared" si="10"/>
        <v>-88.140728677964276</v>
      </c>
      <c r="L53" s="9">
        <f t="shared" si="10"/>
        <v>-90.234553769862373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3.8892713220357251</v>
      </c>
      <c r="N54" s="44">
        <f>ABS(L54-L53)</f>
        <v>2.0954462301376253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4.9728677964282042E-2</v>
      </c>
      <c r="N55" s="44">
        <f>ABS(L55-L53)</f>
        <v>0.35855376986238241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Top 6 Pos</v>
      </c>
      <c r="E56" s="8" t="str">
        <f t="shared" si="8"/>
        <v>RTS UMa Top 6 Pos</v>
      </c>
      <c r="F56" s="8" t="s">
        <v>48</v>
      </c>
      <c r="G56" s="8" t="str">
        <f t="shared" si="9"/>
        <v>RTS UMa Top 6 Pos S6</v>
      </c>
      <c r="H56" s="9">
        <f>SUMPRODUCT( (RTS!$A$3:$A$1043=A56)*(RTS!$B$3:$B$1043=C56)*(RTS!$E$3:$E$1043=D56)*(RTS!$C$3:$C$1043=F56)*(RTS!$F$3:$F$1043) )</f>
        <v>-87.281158778519881</v>
      </c>
      <c r="I56" s="9">
        <f>SUMPRODUCT( (RTS!$A$3:$A$1043=A56)*(RTS!$B$3:$B$1043=C56)*(RTS!$E$3:$E$1043=D56)*(RTS!$C$3:$C$1043=F56)*(RTS!$G$3:$G$1043) )</f>
        <v>-89.594995031696556</v>
      </c>
      <c r="J56" s="9">
        <f>$J$4</f>
        <v>0</v>
      </c>
      <c r="K56" s="9">
        <f t="shared" si="10"/>
        <v>-87.281158778519881</v>
      </c>
      <c r="L56" s="9">
        <f t="shared" si="10"/>
        <v>-89.594995031696556</v>
      </c>
      <c r="M56" s="9">
        <f>ABS(K56-K53)</f>
        <v>0.85956989944439499</v>
      </c>
      <c r="N56" s="44">
        <f>ABS(L56-L53)</f>
        <v>0.63955873816581743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Top 6 Pos</v>
      </c>
      <c r="E57" s="25" t="str">
        <f t="shared" si="8"/>
        <v>MPAC UMa Top 6 Pos</v>
      </c>
      <c r="F57" s="25" t="s">
        <v>21</v>
      </c>
      <c r="G57" s="25" t="str">
        <f t="shared" si="9"/>
        <v>MPAC UMa Top 6 Pos Z3</v>
      </c>
      <c r="H57" s="26">
        <f>SUMPRODUCT( (MPAC!$A$3:$A$1067=A57)*(MPAC!$B$3:$B$1067=C57)*(MPAC!$E$3:$E$1067=D57)*(MPAC!$C$3:$C$1067=F57)*(MPAC!$F$3:$F$1067) )</f>
        <v>-88.564422689408644</v>
      </c>
      <c r="I57" s="26">
        <f>SUMPRODUCT( (MPAC!$A$3:$A$1067=A57)*(MPAC!$B$3:$B$1067=C57)*(MPAC!$E$3:$E$1067=D57)*(MPAC!$C$3:$C$1067=F57)*(MPAC!$G$3:$G$1067) )</f>
        <v>-90.782906115990784</v>
      </c>
      <c r="J57" s="26">
        <v>0</v>
      </c>
      <c r="K57" s="26">
        <f t="shared" si="10"/>
        <v>-88.564422689408644</v>
      </c>
      <c r="L57" s="26">
        <f t="shared" si="10"/>
        <v>-90.782906115990784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4.055577310591346</v>
      </c>
      <c r="N58" s="45">
        <f>ABS(L58-L57)</f>
        <v>2.137093884009218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0.1249061159907825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Top 6 Pos</v>
      </c>
      <c r="E62" s="22" t="str">
        <f t="shared" ref="E62:E72" si="11">CONCATENATE(B62," ",C62," ",D62)</f>
        <v>MPAC UMi Top 6 Pos</v>
      </c>
      <c r="F62" s="22" t="s">
        <v>47</v>
      </c>
      <c r="G62" s="22" t="str">
        <f t="shared" ref="G62:G72" si="12">CONCATENATE(E62," ",F62)</f>
        <v>MPAC UMi Top 6 Pos S4</v>
      </c>
      <c r="H62" s="23">
        <f>SUMPRODUCT( (MPAC!$A$3:$A$1067=A62)*(MPAC!$B$3:$B$1067=C62)*(MPAC!$E$3:$E$1067=D62)*(MPAC!$C$3:$C$1067=F62)*(MPAC!$F$3:$F$1067) )</f>
        <v>-91.831685087807685</v>
      </c>
      <c r="I62" s="23">
        <f>SUMPRODUCT( (MPAC!$A$3:$A$1067=A62)*(MPAC!$B$3:$B$1067=C62)*(MPAC!$E$3:$E$1067=D62)*(MPAC!$C$3:$C$1067=F62)*(MPAC!$G$3:$G$1067) )</f>
        <v>-93.866958735940869</v>
      </c>
      <c r="J62" s="23">
        <v>0</v>
      </c>
      <c r="K62" s="23">
        <f>H62+$J62</f>
        <v>-91.831685087807685</v>
      </c>
      <c r="L62" s="23">
        <f>I62+$J62</f>
        <v>-93.866958735940869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0.9016850878076923</v>
      </c>
      <c r="N63" s="43">
        <f>ABS(L63-L62)</f>
        <v>2.50695873594087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0.85231491219231259</v>
      </c>
      <c r="N64" s="43">
        <f>ABS(L64-L62)</f>
        <v>0.33204126405912859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Top 6 Pos</v>
      </c>
      <c r="E65" s="22" t="str">
        <f t="shared" si="11"/>
        <v>RTS UMi Top 6 Pos</v>
      </c>
      <c r="F65" s="22" t="s">
        <v>47</v>
      </c>
      <c r="G65" s="22" t="str">
        <f t="shared" si="12"/>
        <v>RTS UMi Top 6 Pos S4</v>
      </c>
      <c r="H65" s="23">
        <f>SUMPRODUCT( (RTS!$A$3:$A$1043=A65)*(RTS!$B$3:$B$1043=C65)*(RTS!$E$3:$E$1043=D65)*(RTS!$C$3:$C$1043=F65)*(RTS!$F$3:$F$1043) )</f>
        <v>-92.067620133294838</v>
      </c>
      <c r="I65" s="23">
        <f>SUMPRODUCT( (RTS!$A$3:$A$1043=A65)*(RTS!$B$3:$B$1043=C65)*(RTS!$E$3:$E$1043=D65)*(RTS!$C$3:$C$1043=F65)*(RTS!$G$3:$G$1043) )</f>
        <v>-94.042616843138816</v>
      </c>
      <c r="J65" s="23">
        <f>$J$4</f>
        <v>0</v>
      </c>
      <c r="K65" s="23">
        <f t="shared" si="13"/>
        <v>-92.067620133294838</v>
      </c>
      <c r="L65" s="23">
        <f t="shared" si="13"/>
        <v>-94.042616843138816</v>
      </c>
      <c r="M65" s="23">
        <f>ABS(K65-K62)</f>
        <v>0.23593504548715316</v>
      </c>
      <c r="N65" s="43">
        <f>ABS(L65-L62)</f>
        <v>0.17565810719794683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Top 6 Pos</v>
      </c>
      <c r="E66" s="8" t="str">
        <f t="shared" si="11"/>
        <v>MPAC UMi Top 6 Pos</v>
      </c>
      <c r="F66" s="8" t="s">
        <v>48</v>
      </c>
      <c r="G66" s="8" t="str">
        <f t="shared" si="12"/>
        <v>MPAC UMi Top 6 Pos S6</v>
      </c>
      <c r="H66" s="9">
        <f>SUMPRODUCT( (MPAC!$A$3:$A$1067=A66)*(MPAC!$B$3:$B$1067=C66)*(MPAC!$E$3:$E$1067=D66)*(MPAC!$C$3:$C$1067=F66)*(MPAC!$F$3:$F$1067) )</f>
        <v>-93.222845216200199</v>
      </c>
      <c r="I66" s="9">
        <f>SUMPRODUCT( (MPAC!$A$3:$A$1067=A66)*(MPAC!$B$3:$B$1067=C66)*(MPAC!$E$3:$E$1067=D66)*(MPAC!$C$3:$C$1067=F66)*(MPAC!$G$3:$G$1067) )</f>
        <v>-95.333930840629449</v>
      </c>
      <c r="J66" s="9">
        <v>0</v>
      </c>
      <c r="K66" s="9">
        <f t="shared" si="13"/>
        <v>-93.222845216200199</v>
      </c>
      <c r="L66" s="9">
        <f t="shared" si="13"/>
        <v>-95.333930840629449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1.1928452162001975</v>
      </c>
      <c r="N67" s="44">
        <f>ABS(L67-L66)</f>
        <v>3.0039308406294509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0.59815478379979936</v>
      </c>
      <c r="N68" s="44">
        <f>ABS(L68-L66)</f>
        <v>5.6069159370551347E-2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Top 6 Pos</v>
      </c>
      <c r="E69" s="8" t="str">
        <f t="shared" si="11"/>
        <v>RTS UMi Top 6 Pos</v>
      </c>
      <c r="F69" s="8" t="s">
        <v>48</v>
      </c>
      <c r="G69" s="8" t="str">
        <f t="shared" si="12"/>
        <v>RTS UMi Top 6 Pos S6</v>
      </c>
      <c r="H69" s="9">
        <f>SUMPRODUCT( (RTS!$A$3:$A$1043=A69)*(RTS!$B$3:$B$1043=C69)*(RTS!$E$3:$E$1043=D69)*(RTS!$C$3:$C$1043=F69)*(RTS!$F$3:$F$1043) )</f>
        <v>-93.295156506431482</v>
      </c>
      <c r="I69" s="9">
        <f>SUMPRODUCT( (RTS!$A$3:$A$1043=A69)*(RTS!$B$3:$B$1043=C69)*(RTS!$E$3:$E$1043=D69)*(RTS!$C$3:$C$1043=F69)*(RTS!$G$3:$G$1043) )</f>
        <v>-95.337515017178475</v>
      </c>
      <c r="J69" s="9">
        <f>$J$4</f>
        <v>0</v>
      </c>
      <c r="K69" s="9">
        <f t="shared" si="13"/>
        <v>-93.295156506431482</v>
      </c>
      <c r="L69" s="9">
        <f t="shared" si="13"/>
        <v>-95.337515017178475</v>
      </c>
      <c r="M69" s="9">
        <f>ABS(K69-K66)</f>
        <v>7.2311290231283465E-2</v>
      </c>
      <c r="N69" s="44">
        <f>ABS(L69-L66)</f>
        <v>3.5841765490260968E-3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Top 6 Pos</v>
      </c>
      <c r="E70" s="25" t="str">
        <f t="shared" si="11"/>
        <v>MPAC UMi Top 6 Pos</v>
      </c>
      <c r="F70" s="25" t="s">
        <v>21</v>
      </c>
      <c r="G70" s="25" t="str">
        <f t="shared" si="12"/>
        <v>MPAC UMi Top 6 Pos Z3</v>
      </c>
      <c r="H70" s="26">
        <f>SUMPRODUCT( (MPAC!$A$3:$A$1067=A70)*(MPAC!$B$3:$B$1067=C70)*(MPAC!$E$3:$E$1067=D70)*(MPAC!$C$3:$C$1067=F70)*(MPAC!$F$3:$F$1067) )</f>
        <v>-94.058071708076397</v>
      </c>
      <c r="I70" s="26">
        <f>SUMPRODUCT( (MPAC!$A$3:$A$1067=A70)*(MPAC!$B$3:$B$1067=C70)*(MPAC!$E$3:$E$1067=D70)*(MPAC!$C$3:$C$1067=F70)*(MPAC!$G$3:$G$1067) )</f>
        <v>-96.035021869985997</v>
      </c>
      <c r="J70" s="26">
        <v>0</v>
      </c>
      <c r="K70" s="26">
        <f t="shared" si="13"/>
        <v>-94.058071708076397</v>
      </c>
      <c r="L70" s="26">
        <f t="shared" si="13"/>
        <v>-96.035021869985997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1.4380717080764072</v>
      </c>
      <c r="N71" s="45">
        <f>ABS(L71-L70)</f>
        <v>3.1150218699859948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0.26292829192360045</v>
      </c>
      <c r="N72" s="45">
        <f>ABS(L72-L70)</f>
        <v>0.13802186998600519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Top 6 Pos</v>
      </c>
      <c r="E75" s="119" t="str">
        <f t="shared" ref="E75:E83" si="14">CONCATENATE(B75," ",C75," ",D75)</f>
        <v>MPAC UMa Top 6 Pos</v>
      </c>
      <c r="F75" s="119" t="s">
        <v>260</v>
      </c>
      <c r="G75" s="119" t="str">
        <f t="shared" ref="G75:G83" si="15">CONCATENATE(E75," ",F75)</f>
        <v>MPAC UMa Top 6 Pos A2860</v>
      </c>
      <c r="H75" s="120">
        <f>SUMPRODUCT( (MPAC!$A$3:$A$1067=A75)*(MPAC!$B$3:$B$1067=C75)*(MPAC!$E$3:$E$1067=D75)*(MPAC!$C$3:$C$1067=F75)*(MPAC!$F$3:$F$1067) )</f>
        <v>-90.237926417195723</v>
      </c>
      <c r="I75" s="120">
        <f>SUMPRODUCT( (MPAC!$A$3:$A$1067=A75)*(MPAC!$B$3:$B$1067=C75)*(MPAC!$E$3:$E$1067=D75)*(MPAC!$C$3:$C$1067=F75)*(MPAC!$G$3:$G$1067) )</f>
        <v>-92.470025380648266</v>
      </c>
      <c r="J75" s="120">
        <v>0</v>
      </c>
      <c r="K75" s="120">
        <f t="shared" ref="K75:L83" si="16">H75+$J75</f>
        <v>-90.237926417195723</v>
      </c>
      <c r="L75" s="120">
        <f t="shared" si="16"/>
        <v>-92.470025380648266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4.3620735828042854</v>
      </c>
      <c r="N76" s="121">
        <f t="shared" si="17"/>
        <v>2.4299746193517393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0.73792641719572316</v>
      </c>
      <c r="N77" s="121">
        <f t="shared" si="18"/>
        <v>1.0700253806482607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Top 6 Pos</v>
      </c>
      <c r="E78" s="122" t="str">
        <f t="shared" si="14"/>
        <v>MPAC UMa Top 6 Pos</v>
      </c>
      <c r="F78" s="122" t="s">
        <v>261</v>
      </c>
      <c r="G78" s="122" t="str">
        <f t="shared" si="15"/>
        <v>MPAC UMa Top 6 Pos A5860</v>
      </c>
      <c r="H78" s="123">
        <f>SUMPRODUCT( (MPAC!$A$3:$A$1067=A78)*(MPAC!$B$3:$B$1067=C78)*(MPAC!$E$3:$E$1067=D78)*(MPAC!$C$3:$C$1067=F78)*(MPAC!$F$3:$F$1067) )</f>
        <v>-89.321022916106415</v>
      </c>
      <c r="I78" s="123">
        <f>SUMPRODUCT( (MPAC!$A$3:$A$1067=A78)*(MPAC!$B$3:$B$1067=C78)*(MPAC!$E$3:$E$1067=D78)*(MPAC!$C$3:$C$1067=F78)*(MPAC!$G$3:$G$1067) )</f>
        <v>-91.594998078522707</v>
      </c>
      <c r="J78" s="123">
        <v>0</v>
      </c>
      <c r="K78" s="123">
        <f t="shared" si="16"/>
        <v>-89.321022916106415</v>
      </c>
      <c r="L78" s="123">
        <f t="shared" si="16"/>
        <v>-91.594998078522707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5.0789770838935908</v>
      </c>
      <c r="N79" s="124">
        <f t="shared" si="19"/>
        <v>3.1050019214772959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0.17897708389358513</v>
      </c>
      <c r="N80" s="124">
        <f t="shared" si="20"/>
        <v>0.19499807852270123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Top 6 Pos</v>
      </c>
      <c r="E81" s="125" t="str">
        <f t="shared" si="14"/>
        <v>MPAC UMa Top 6 Pos</v>
      </c>
      <c r="F81" s="125" t="s">
        <v>262</v>
      </c>
      <c r="G81" s="125" t="str">
        <f t="shared" si="15"/>
        <v>MPAC UMa Top 6 Pos S5</v>
      </c>
      <c r="H81" s="126">
        <f>SUMPRODUCT( (MPAC!$A$3:$A$1067=A81)*(MPAC!$B$3:$B$1067=C81)*(MPAC!$E$3:$E$1067=D81)*(MPAC!$C$3:$C$1067=F81)*(MPAC!$F$3:$F$1067) )</f>
        <v>-88.591248975239253</v>
      </c>
      <c r="I81" s="126">
        <f>SUMPRODUCT( (MPAC!$A$3:$A$1067=A81)*(MPAC!$B$3:$B$1067=C81)*(MPAC!$E$3:$E$1067=D81)*(MPAC!$C$3:$C$1067=F81)*(MPAC!$G$3:$G$1067) )</f>
        <v>-94.323723551703651</v>
      </c>
      <c r="J81" s="126">
        <v>0</v>
      </c>
      <c r="K81" s="126">
        <f t="shared" si="16"/>
        <v>-88.591248975239253</v>
      </c>
      <c r="L81" s="126">
        <f t="shared" si="16"/>
        <v>-94.323723551703651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7.3087510247607526</v>
      </c>
      <c r="N82" s="127">
        <f t="shared" si="21"/>
        <v>1.9762764482963462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0.92372355170364528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Top 6 Pos</v>
      </c>
      <c r="E86" s="119" t="str">
        <f t="shared" ref="E86:E94" si="23">CONCATENATE(B86," ",C86," ",D86)</f>
        <v>MPAC UMi Top 6 Pos</v>
      </c>
      <c r="F86" s="119" t="s">
        <v>260</v>
      </c>
      <c r="G86" s="119" t="str">
        <f t="shared" ref="G86:G94" si="24">CONCATENATE(E86," ",F86)</f>
        <v>MPAC UMi Top 6 Pos A2860</v>
      </c>
      <c r="H86" s="120">
        <f>SUMPRODUCT( (MPAC!$A$3:$A$1067=A86)*(MPAC!$B$3:$B$1067=C86)*(MPAC!$E$3:$E$1067=D86)*(MPAC!$C$3:$C$1067=F86)*(MPAC!$F$3:$F$1067) )</f>
        <v>-96.202319857207357</v>
      </c>
      <c r="I86" s="120">
        <f>SUMPRODUCT( (MPAC!$A$3:$A$1067=A86)*(MPAC!$B$3:$B$1067=C86)*(MPAC!$E$3:$E$1067=D86)*(MPAC!$C$3:$C$1067=F86)*(MPAC!$G$3:$G$1067) )</f>
        <v>-98.355972146440237</v>
      </c>
      <c r="J86" s="120">
        <v>0</v>
      </c>
      <c r="K86" s="120">
        <f t="shared" ref="K86:L94" si="25">H86+$J86</f>
        <v>-96.202319857207357</v>
      </c>
      <c r="L86" s="120">
        <f t="shared" si="25"/>
        <v>-98.355972146440237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1.6023198572073483</v>
      </c>
      <c r="N87" s="121">
        <f t="shared" si="26"/>
        <v>3.4559721464402315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1.4976801427926461</v>
      </c>
      <c r="N88" s="121">
        <f t="shared" si="27"/>
        <v>0.84402785355976562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Top 6 Pos</v>
      </c>
      <c r="E89" s="122" t="str">
        <f t="shared" si="23"/>
        <v>MPAC UMi Top 6 Pos</v>
      </c>
      <c r="F89" s="122" t="s">
        <v>261</v>
      </c>
      <c r="G89" s="122" t="str">
        <f t="shared" si="24"/>
        <v>MPAC UMi Top 6 Pos A5860</v>
      </c>
      <c r="H89" s="123">
        <f>SUMPRODUCT( (MPAC!$A$3:$A$1067=A89)*(MPAC!$B$3:$B$1067=C89)*(MPAC!$E$3:$E$1067=D89)*(MPAC!$C$3:$C$1067=F89)*(MPAC!$F$3:$F$1067) )</f>
        <v>-95.23137388286564</v>
      </c>
      <c r="I89" s="123">
        <f>SUMPRODUCT( (MPAC!$A$3:$A$1067=A89)*(MPAC!$B$3:$B$1067=C89)*(MPAC!$E$3:$E$1067=D89)*(MPAC!$C$3:$C$1067=F89)*(MPAC!$G$3:$G$1067) )</f>
        <v>-97.648898468872886</v>
      </c>
      <c r="J89" s="123">
        <v>0</v>
      </c>
      <c r="K89" s="123">
        <f t="shared" si="25"/>
        <v>-95.23137388286564</v>
      </c>
      <c r="L89" s="123">
        <f t="shared" si="25"/>
        <v>-97.648898468872886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0.83137388286563407</v>
      </c>
      <c r="N90" s="124">
        <f t="shared" si="28"/>
        <v>2.9488984688728834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1.8686261171343688</v>
      </c>
      <c r="N91" s="124">
        <f t="shared" si="29"/>
        <v>0.95110153112712226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Top 6 Pos</v>
      </c>
      <c r="E92" s="125" t="str">
        <f t="shared" si="23"/>
        <v>MPAC UMi Top 6 Pos</v>
      </c>
      <c r="F92" s="125" t="s">
        <v>262</v>
      </c>
      <c r="G92" s="125" t="str">
        <f t="shared" si="24"/>
        <v>MPAC UMi Top 6 Pos S5</v>
      </c>
      <c r="H92" s="126">
        <f>SUMPRODUCT( (MPAC!$A$3:$A$1067=A92)*(MPAC!$B$3:$B$1067=C92)*(MPAC!$E$3:$E$1067=D92)*(MPAC!$C$3:$C$1067=F92)*(MPAC!$F$3:$F$1067) )</f>
        <v>-97.210617058178286</v>
      </c>
      <c r="I92" s="126">
        <f>SUMPRODUCT( (MPAC!$A$3:$A$1067=A92)*(MPAC!$B$3:$B$1067=C92)*(MPAC!$E$3:$E$1067=D92)*(MPAC!$C$3:$C$1067=F92)*(MPAC!$G$3:$G$1067) )</f>
        <v>-99.513396634130814</v>
      </c>
      <c r="J92" s="126">
        <v>0</v>
      </c>
      <c r="K92" s="126">
        <f t="shared" si="25"/>
        <v>-97.210617058178286</v>
      </c>
      <c r="L92" s="126">
        <f t="shared" si="25"/>
        <v>-99.513396634130814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1.3106170581782806</v>
      </c>
      <c r="N93" s="127">
        <f t="shared" si="30"/>
        <v>3.2133966341308167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1.1893829418217194</v>
      </c>
      <c r="N94" s="127">
        <f t="shared" si="31"/>
        <v>0.68660336586918902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D1:F1"/>
    <mergeCell ref="G1:I1"/>
    <mergeCell ref="J1:L1"/>
    <mergeCell ref="M1:N1"/>
    <mergeCell ref="O1:P1"/>
    <mergeCell ref="E15:F15"/>
    <mergeCell ref="A6:B6"/>
    <mergeCell ref="D6:F6"/>
    <mergeCell ref="G6:I6"/>
    <mergeCell ref="J6:L6"/>
    <mergeCell ref="A7:B9"/>
    <mergeCell ref="A12:F12"/>
    <mergeCell ref="A19:D19"/>
    <mergeCell ref="E19:F19"/>
    <mergeCell ref="A20:D20"/>
    <mergeCell ref="E20:F20"/>
    <mergeCell ref="A1:B5"/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F1" zoomScale="125" workbookViewId="0">
      <pane ySplit="22" topLeftCell="A23" activePane="bottomLeft" state="frozen"/>
      <selection activeCell="B1" sqref="B1"/>
      <selection pane="bottomLeft" activeCell="I4" sqref="I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4.9743754129909377</v>
      </c>
      <c r="F3" s="48">
        <f>MAX(M24,M28,M32,M37,M41,M45)</f>
        <v>5.0353105768053865</v>
      </c>
      <c r="G3" s="33">
        <f>'Opt.G (8 pos)'!G3</f>
        <v>1.8</v>
      </c>
      <c r="H3" s="34">
        <f>MAX(N25,N29,N33,N38,N42,N46)</f>
        <v>2.3493754129909519</v>
      </c>
      <c r="I3" s="2">
        <f>MAX(M25,M29,M33,M38,M42,M46)</f>
        <v>1.0080128953573961</v>
      </c>
      <c r="J3" s="33">
        <f>'Opt.G (8 pos)'!J3</f>
        <v>0.6</v>
      </c>
      <c r="K3" s="34">
        <f>MAX(N26,N30,N39,N43)</f>
        <v>1.02050812764395</v>
      </c>
      <c r="L3" s="2">
        <f>MAX(M26,M30,M39,M43)</f>
        <v>0.37077355125265399</v>
      </c>
      <c r="M3" s="35">
        <f t="shared" ref="M3:N5" si="0">MAX(E3,H3,K3)</f>
        <v>4.9743754129909377</v>
      </c>
      <c r="N3" s="35">
        <f t="shared" si="0"/>
        <v>5.0353105768053865</v>
      </c>
      <c r="O3" s="35">
        <f t="shared" ref="O3:P5" si="1">MAX(H3,K3)</f>
        <v>2.3493754129909519</v>
      </c>
      <c r="P3" s="35">
        <f t="shared" si="1"/>
        <v>1.0080128953573961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3.2226680792018243</v>
      </c>
      <c r="F4" s="48">
        <f>MAX(M50,M54,M58,M63,M67,M71)</f>
        <v>5.196881656152712</v>
      </c>
      <c r="G4" s="33">
        <f>'Opt.G (8 pos)'!G4</f>
        <v>3.4</v>
      </c>
      <c r="H4" s="34">
        <f>MAX(N51,N55,N59,M64,N68,N72)</f>
        <v>1.0861703035462114</v>
      </c>
      <c r="I4" s="2">
        <f>MAX(M51,M55,M59,M64,M68,M72)</f>
        <v>1.0861703035462114</v>
      </c>
      <c r="J4" s="33">
        <f>'Opt.G (8 pos)'!J4</f>
        <v>0</v>
      </c>
      <c r="K4" s="34">
        <f>MAX(N52,N56,N65,N69)</f>
        <v>0.71264148051119491</v>
      </c>
      <c r="L4" s="2">
        <f>MAX(M52,M56,M65,M69)</f>
        <v>0.90181838336215492</v>
      </c>
      <c r="M4" s="35">
        <f t="shared" si="0"/>
        <v>3.2226680792018243</v>
      </c>
      <c r="N4" s="35">
        <f t="shared" si="0"/>
        <v>5.196881656152712</v>
      </c>
      <c r="O4" s="35">
        <f t="shared" si="1"/>
        <v>1.0861703035462114</v>
      </c>
      <c r="P4" s="35">
        <f t="shared" si="1"/>
        <v>1.0861703035462114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3.3723654778502237</v>
      </c>
      <c r="F5" s="48">
        <f>MAX(M76,M79,M82,M87,M90,M93)</f>
        <v>7.8100248398754104</v>
      </c>
      <c r="G5" s="33">
        <f>'Opt.G (8 pos)'!G5</f>
        <v>2.8</v>
      </c>
      <c r="H5" s="34">
        <f>MAX(N77,N80,N83,N88,N91,N94)</f>
        <v>1.0534008813329905</v>
      </c>
      <c r="I5" s="2">
        <f>MAX(M77,M80,M83,M88,M91,M94)</f>
        <v>1.9739336992920187</v>
      </c>
      <c r="J5" s="33">
        <f>'Opt.G (8 pos)'!J5</f>
        <v>0</v>
      </c>
      <c r="K5" s="34"/>
      <c r="L5" s="2"/>
      <c r="M5" s="35">
        <f t="shared" si="0"/>
        <v>3.3723654778502237</v>
      </c>
      <c r="N5" s="35">
        <f t="shared" si="0"/>
        <v>7.8100248398754104</v>
      </c>
      <c r="O5" s="35">
        <f t="shared" si="1"/>
        <v>1.0534008813329905</v>
      </c>
      <c r="P5" s="35">
        <f t="shared" si="1"/>
        <v>1.9739336992920187</v>
      </c>
    </row>
    <row r="6" spans="1:16" ht="91" customHeight="1" x14ac:dyDescent="0.2">
      <c r="A6" s="236" t="s">
        <v>240</v>
      </c>
      <c r="B6" s="236"/>
      <c r="C6" s="113"/>
      <c r="D6" s="254" t="s">
        <v>267</v>
      </c>
      <c r="E6" s="254"/>
      <c r="F6" s="254"/>
      <c r="G6" s="254" t="s">
        <v>268</v>
      </c>
      <c r="H6" s="254"/>
      <c r="I6" s="254"/>
      <c r="J6" s="254" t="s">
        <v>269</v>
      </c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191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185</v>
      </c>
      <c r="E23" s="18" t="str">
        <f t="shared" ref="E23:E33" si="2">CONCATENATE(B23," ",C23," ",D23)</f>
        <v>MPAC UMa Top 5 Pos</v>
      </c>
      <c r="F23" s="18" t="s">
        <v>8</v>
      </c>
      <c r="G23" s="18" t="str">
        <f t="shared" ref="G23:G33" si="3">CONCATENATE(E23," ",F23)</f>
        <v>MPAC UMa Top 5 Pos XT1080</v>
      </c>
      <c r="H23" s="19">
        <f>SUMPRODUCT( (MPAC!$A$3:$A$1067=A23)*(MPAC!$B$3:$B$1067=C23)*(MPAC!$E$3:$E$1067=D23)*(MPAC!$C$3:$C$1067=F23)*(MPAC!$F$3:$F$1067) )</f>
        <v>-87.583689423194613</v>
      </c>
      <c r="I23" s="19">
        <f>SUMPRODUCT( (MPAC!$A$3:$A$1067=A23)*(MPAC!$B$3:$B$1067=C23)*(MPAC!$E$3:$E$1067=D23)*(MPAC!$C$3:$C$1067=F23)*(MPAC!$G$3:$G$1067) )</f>
        <v>-90.076558094217276</v>
      </c>
      <c r="J23" s="19">
        <v>0</v>
      </c>
      <c r="K23" s="19">
        <f>H23+$J23</f>
        <v>-87.583689423194613</v>
      </c>
      <c r="L23" s="19">
        <f>I23+$J23</f>
        <v>-90.076558094217276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5.0353105768053865</v>
      </c>
      <c r="N24" s="39">
        <f>ABS(L24-L23)</f>
        <v>2.814441905782715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0.56768942319460791</v>
      </c>
      <c r="N25" s="39">
        <f>ABS(L25-L23)</f>
        <v>0.82255809421727122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Top 5 Pos</v>
      </c>
      <c r="E26" s="18" t="str">
        <f t="shared" si="2"/>
        <v>RTS UMa Top 5 Pos</v>
      </c>
      <c r="F26" s="18" t="s">
        <v>8</v>
      </c>
      <c r="G26" s="18" t="str">
        <f t="shared" si="3"/>
        <v>RTS UMa Top 5 Pos XT1080</v>
      </c>
      <c r="H26" s="19">
        <f>SUMPRODUCT( (RTS!$A$3:$A$1043=A26)*(RTS!$B$3:$B$1043=C26)*(RTS!$E$3:$E$1043=D26)*(RTS!$C$3:$C$1043=F26)*(RTS!$F$3:$F$1043) )</f>
        <v>-87.812915871941954</v>
      </c>
      <c r="I26" s="19">
        <f>SUMPRODUCT( (RTS!$A$3:$A$1043=A26)*(RTS!$B$3:$B$1043=C26)*(RTS!$E$3:$E$1043=D26)*(RTS!$C$3:$C$1043=F26)*(RTS!$G$3:$G$1043) )</f>
        <v>-90.91150406503759</v>
      </c>
      <c r="J26" s="19">
        <f>$J$3</f>
        <v>0.6</v>
      </c>
      <c r="K26" s="19">
        <f t="shared" si="4"/>
        <v>-87.212915871941959</v>
      </c>
      <c r="L26" s="19">
        <f t="shared" si="4"/>
        <v>-90.311504065037596</v>
      </c>
      <c r="M26" s="39">
        <f>ABS(K26-K23)</f>
        <v>0.37077355125265399</v>
      </c>
      <c r="N26" s="39">
        <f>ABS(L26-L23)</f>
        <v>0.23494597082031987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Top 5 Pos</v>
      </c>
      <c r="E27" s="6" t="str">
        <f t="shared" si="2"/>
        <v>MPAC UMa Top 5 Pos</v>
      </c>
      <c r="F27" s="6" t="s">
        <v>20</v>
      </c>
      <c r="G27" s="6" t="str">
        <f t="shared" si="3"/>
        <v>MPAC UMa Top 5 Pos XT1096</v>
      </c>
      <c r="H27" s="7">
        <f>SUMPRODUCT( (MPAC!$A$3:$A$1067=A27)*(MPAC!$B$3:$B$1067=C27)*(MPAC!$E$3:$E$1067=D27)*(MPAC!$C$3:$C$1067=F27)*(MPAC!$F$3:$F$1067) )</f>
        <v>-89.917562359891363</v>
      </c>
      <c r="I27" s="7">
        <f>SUMPRODUCT( (MPAC!$A$3:$A$1067=A27)*(MPAC!$B$3:$B$1067=C27)*(MPAC!$E$3:$E$1067=D27)*(MPAC!$C$3:$C$1067=F27)*(MPAC!$G$3:$G$1067) )</f>
        <v>-92.523836778767304</v>
      </c>
      <c r="J27" s="7">
        <v>0</v>
      </c>
      <c r="K27" s="7">
        <f t="shared" si="4"/>
        <v>-89.917562359891363</v>
      </c>
      <c r="L27" s="7">
        <f t="shared" si="4"/>
        <v>-92.523836778767304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2.8884376401086342</v>
      </c>
      <c r="N28" s="40">
        <f>ABS(L28-L27)</f>
        <v>0.57216322123269947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0.87156235989135666</v>
      </c>
      <c r="N29" s="40">
        <f>ABS(L29-L27)</f>
        <v>1.4818367787673026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Top 5 Pos</v>
      </c>
      <c r="E30" s="6" t="str">
        <f t="shared" si="2"/>
        <v>RTS UMa Top 5 Pos</v>
      </c>
      <c r="F30" s="6" t="s">
        <v>20</v>
      </c>
      <c r="G30" s="6" t="str">
        <f t="shared" si="3"/>
        <v>RTS UMa Top 5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-92.103328651123348</v>
      </c>
      <c r="J30" s="7">
        <f>$J$3</f>
        <v>0.6</v>
      </c>
      <c r="K30" s="7">
        <f t="shared" si="4"/>
        <v>0.6</v>
      </c>
      <c r="L30" s="7">
        <f t="shared" si="4"/>
        <v>-91.503328651123354</v>
      </c>
      <c r="M30" s="40"/>
      <c r="N30" s="40">
        <f>ABS(L30-L27)</f>
        <v>1.02050812764395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Top 5 Pos</v>
      </c>
      <c r="E31" s="20" t="str">
        <f t="shared" si="2"/>
        <v>MPAC UMa Top 5 Pos</v>
      </c>
      <c r="F31" s="20" t="s">
        <v>21</v>
      </c>
      <c r="G31" s="20" t="str">
        <f t="shared" si="3"/>
        <v>MPAC UMa Top 5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-86.651624587009053</v>
      </c>
      <c r="J31" s="21">
        <v>0</v>
      </c>
      <c r="K31" s="21">
        <f t="shared" si="4"/>
        <v>0</v>
      </c>
      <c r="L31" s="21">
        <f t="shared" si="4"/>
        <v>-86.651624587009053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4.9743754129909377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2.3493754129909519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Top 5 Pos</v>
      </c>
      <c r="E36" s="18" t="str">
        <f t="shared" ref="E36:E46" si="5">CONCATENATE(B36," ",C36," ",D36)</f>
        <v>MPAC UMi Top 5 Pos</v>
      </c>
      <c r="F36" s="18" t="s">
        <v>8</v>
      </c>
      <c r="G36" s="18" t="str">
        <f t="shared" ref="G36:G46" si="6">CONCATENATE(E36," ",F36)</f>
        <v>MPAC UMi Top 5 Pos XT1080</v>
      </c>
      <c r="H36" s="19">
        <f>SUMPRODUCT( (MPAC!$A$3:$A$1067=A36)*(MPAC!$B$3:$B$1067=C36)*(MPAC!$E$3:$E$1067=D36)*(MPAC!$C$3:$C$1067=F36)*(MPAC!$F$3:$F$1067) )</f>
        <v>-93.555130841455153</v>
      </c>
      <c r="I36" s="19">
        <f>SUMPRODUCT( (MPAC!$A$3:$A$1067=A36)*(MPAC!$B$3:$B$1067=C36)*(MPAC!$E$3:$E$1067=D36)*(MPAC!$C$3:$C$1067=F36)*(MPAC!$G$3:$G$1067) )</f>
        <v>-95.53524849872278</v>
      </c>
      <c r="J36" s="19">
        <v>0</v>
      </c>
      <c r="K36" s="19">
        <f>H36+$J36</f>
        <v>-93.555130841455153</v>
      </c>
      <c r="L36" s="19">
        <f>I36+$J36</f>
        <v>-95.53524849872278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0.93613084145515302</v>
      </c>
      <c r="N37" s="39">
        <f>ABS(L37-L36)</f>
        <v>2.6442484987227886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0.81313084145514836</v>
      </c>
      <c r="N38" s="39">
        <f>ABS(L38-L36)</f>
        <v>1.2052484987227814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Top 5 Pos</v>
      </c>
      <c r="E39" s="18" t="str">
        <f t="shared" si="5"/>
        <v>RTS UMi Top 5 Pos</v>
      </c>
      <c r="F39" s="18" t="s">
        <v>8</v>
      </c>
      <c r="G39" s="18" t="str">
        <f t="shared" si="6"/>
        <v>RTS UMi Top 5 Pos XT1080</v>
      </c>
      <c r="H39" s="19">
        <f>SUMPRODUCT( (RTS!$A$3:$A$1043=A39)*(RTS!$B$3:$B$1043=C39)*(RTS!$E$3:$E$1043=D39)*(RTS!$C$3:$C$1043=F39)*(RTS!$F$3:$F$1043) )</f>
        <v>-94.035434520472947</v>
      </c>
      <c r="I39" s="19">
        <f>SUMPRODUCT( (RTS!$A$3:$A$1043=A39)*(RTS!$B$3:$B$1043=C39)*(RTS!$E$3:$E$1043=D39)*(RTS!$C$3:$C$1043=F39)*(RTS!$G$3:$G$1043) )</f>
        <v>-95.562024822038325</v>
      </c>
      <c r="J39" s="19">
        <f>$J$3</f>
        <v>0.6</v>
      </c>
      <c r="K39" s="19">
        <f t="shared" si="7"/>
        <v>-93.435434520472953</v>
      </c>
      <c r="L39" s="19">
        <f t="shared" si="7"/>
        <v>-94.96202482203833</v>
      </c>
      <c r="M39" s="39">
        <f>ABS(K39-K36)</f>
        <v>0.11969632098220018</v>
      </c>
      <c r="N39" s="39">
        <f>ABS(L39-L36)</f>
        <v>0.5732236766844494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Top 5 Pos</v>
      </c>
      <c r="E40" s="6" t="str">
        <f t="shared" si="5"/>
        <v>MPAC UMi Top 5 Pos</v>
      </c>
      <c r="F40" s="6" t="s">
        <v>20</v>
      </c>
      <c r="G40" s="6" t="str">
        <f t="shared" si="6"/>
        <v>MPAC UMi Top 5 Pos XT1096</v>
      </c>
      <c r="H40" s="7">
        <f>SUMPRODUCT( (MPAC!$A$3:$A$1067=A40)*(MPAC!$B$3:$B$1067=C40)*(MPAC!$E$3:$E$1067=D40)*(MPAC!$C$3:$C$1067=F40)*(MPAC!$F$3:$F$1067) )</f>
        <v>-95.273012895357397</v>
      </c>
      <c r="I40" s="7">
        <f>SUMPRODUCT( (MPAC!$A$3:$A$1067=A40)*(MPAC!$B$3:$B$1067=C40)*(MPAC!$E$3:$E$1067=D40)*(MPAC!$C$3:$C$1067=F40)*(MPAC!$G$3:$G$1067) )</f>
        <v>-97.232766825844493</v>
      </c>
      <c r="J40" s="7">
        <v>0</v>
      </c>
      <c r="K40" s="7">
        <f t="shared" si="7"/>
        <v>-95.273012895357397</v>
      </c>
      <c r="L40" s="7">
        <f t="shared" si="7"/>
        <v>-97.232766825844493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2.4670128953573993</v>
      </c>
      <c r="N41" s="40">
        <f>ABS(L41-L40)</f>
        <v>4.1367668258444894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1.0080128953573961</v>
      </c>
      <c r="N42" s="40">
        <f>ABS(L42-L40)</f>
        <v>1.4107668258444903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Top 5 Pos</v>
      </c>
      <c r="E43" s="6" t="str">
        <f t="shared" si="5"/>
        <v>RTS UMi Top 5 Pos</v>
      </c>
      <c r="F43" s="6" t="s">
        <v>20</v>
      </c>
      <c r="G43" s="6" t="str">
        <f t="shared" si="6"/>
        <v>RTS UMi Top 5 Pos XT1096</v>
      </c>
      <c r="H43" s="7">
        <f>SUMPRODUCT( (RTS!$A$3:$A$1043=A43)*(RTS!$B$3:$B$1043=C43)*(RTS!$E$3:$E$1043=D43)*(RTS!$C$3:$C$1043=F43)*(RTS!$F$3:$F$1043) )</f>
        <v>-95.701075378974636</v>
      </c>
      <c r="I43" s="7">
        <f>SUMPRODUCT( (RTS!$A$3:$A$1043=A43)*(RTS!$B$3:$B$1043=C43)*(RTS!$E$3:$E$1043=D43)*(RTS!$C$3:$C$1043=F43)*(RTS!$G$3:$G$1043) )</f>
        <v>-97.747115006504899</v>
      </c>
      <c r="J43" s="7">
        <f>$J$3</f>
        <v>0.6</v>
      </c>
      <c r="K43" s="7">
        <f t="shared" si="7"/>
        <v>-95.101075378974642</v>
      </c>
      <c r="L43" s="7">
        <f t="shared" si="7"/>
        <v>-97.147115006504904</v>
      </c>
      <c r="M43" s="40">
        <f>ABS(K43-K40)</f>
        <v>0.17193751638275501</v>
      </c>
      <c r="N43" s="40">
        <f>ABS(L43-L40)</f>
        <v>8.5651819339588542E-2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Top 5 Pos</v>
      </c>
      <c r="E44" s="20" t="str">
        <f t="shared" si="5"/>
        <v>MPAC UMi Top 5 Pos</v>
      </c>
      <c r="F44" s="20" t="s">
        <v>21</v>
      </c>
      <c r="G44" s="20" t="str">
        <f t="shared" si="6"/>
        <v>MPAC UMi Top 5 Pos Z3</v>
      </c>
      <c r="H44" s="21">
        <f>SUMPRODUCT( (MPAC!$A$3:$A$1067=A44)*(MPAC!$B$3:$B$1067=C44)*(MPAC!$E$3:$E$1067=D44)*(MPAC!$C$3:$C$1067=F44)*(MPAC!$F$3:$F$1067) )</f>
        <v>-92.702206399512065</v>
      </c>
      <c r="I44" s="21">
        <f>SUMPRODUCT( (MPAC!$A$3:$A$1067=A44)*(MPAC!$B$3:$B$1067=C44)*(MPAC!$E$3:$E$1067=D44)*(MPAC!$C$3:$C$1067=F44)*(MPAC!$G$3:$G$1067) )</f>
        <v>-94.707070320479318</v>
      </c>
      <c r="J44" s="21">
        <v>0</v>
      </c>
      <c r="K44" s="21">
        <f t="shared" si="7"/>
        <v>-92.702206399512065</v>
      </c>
      <c r="L44" s="21">
        <f t="shared" si="7"/>
        <v>-94.707070320479318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1.3692063995120662</v>
      </c>
      <c r="N45" s="41">
        <f>ABS(L45-L44)</f>
        <v>3.0810703204793271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0.19620639951206442</v>
      </c>
      <c r="N46" s="41">
        <f>ABS(L46-L44)</f>
        <v>0.65507032047931091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Top 5 Pos</v>
      </c>
      <c r="E49" s="22" t="str">
        <f t="shared" ref="E49:E59" si="8">CONCATENATE(B49," ",C49," ",D49)</f>
        <v>MPAC UMa Top 5 Pos</v>
      </c>
      <c r="F49" s="22" t="s">
        <v>47</v>
      </c>
      <c r="G49" s="22" t="str">
        <f t="shared" ref="G49:G59" si="9">CONCATENATE(E49," ",F49)</f>
        <v>MPAC UMa Top 5 Pos S4</v>
      </c>
      <c r="H49" s="23">
        <f>SUMPRODUCT( (MPAC!$A$3:$A$1067=A49)*(MPAC!$B$3:$B$1067=C49)*(MPAC!$E$3:$E$1067=D49)*(MPAC!$C$3:$C$1067=F49)*(MPAC!$F$3:$F$1067) )</f>
        <v>-85.733118343847281</v>
      </c>
      <c r="I49" s="23">
        <f>SUMPRODUCT( (MPAC!$A$3:$A$1067=A49)*(MPAC!$B$3:$B$1067=C49)*(MPAC!$E$3:$E$1067=D49)*(MPAC!$C$3:$C$1067=F49)*(MPAC!$G$3:$G$1067) )</f>
        <v>-88.137331920798175</v>
      </c>
      <c r="J49" s="23">
        <v>0</v>
      </c>
      <c r="K49" s="23">
        <f>H49+$J49</f>
        <v>-85.733118343847281</v>
      </c>
      <c r="L49" s="23">
        <f>I49+$J49</f>
        <v>-88.137331920798175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5.196881656152712</v>
      </c>
      <c r="N50" s="43">
        <f>ABS(L50-L49)</f>
        <v>3.2226680792018243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5.6881656152711457E-2</v>
      </c>
      <c r="N51" s="43">
        <f>ABS(L51-L49)</f>
        <v>0.41633192079818571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Top 5 Pos</v>
      </c>
      <c r="E52" s="22" t="str">
        <f t="shared" si="8"/>
        <v>RTS UMa Top 5 Pos</v>
      </c>
      <c r="F52" s="22" t="s">
        <v>47</v>
      </c>
      <c r="G52" s="22" t="str">
        <f t="shared" si="9"/>
        <v>RTS UMa Top 5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-87.598060274256412</v>
      </c>
      <c r="J52" s="23">
        <f>$J$4</f>
        <v>0</v>
      </c>
      <c r="K52" s="23">
        <f t="shared" si="10"/>
        <v>0</v>
      </c>
      <c r="L52" s="23">
        <f t="shared" si="10"/>
        <v>-87.598060274256412</v>
      </c>
      <c r="M52" s="23"/>
      <c r="N52" s="43">
        <f>ABS(L52-L49)</f>
        <v>0.53927164654176352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Top 5 Pos</v>
      </c>
      <c r="E53" s="8" t="str">
        <f t="shared" si="8"/>
        <v>MPAC UMa Top 5 Pos</v>
      </c>
      <c r="F53" s="8" t="s">
        <v>48</v>
      </c>
      <c r="G53" s="8" t="str">
        <f t="shared" si="9"/>
        <v>MPAC UMa Top 5 Pos S6</v>
      </c>
      <c r="H53" s="9">
        <f>SUMPRODUCT( (MPAC!$A$3:$A$1067=A53)*(MPAC!$B$3:$B$1067=C53)*(MPAC!$E$3:$E$1067=D53)*(MPAC!$C$3:$C$1067=F53)*(MPAC!$F$3:$F$1067) )</f>
        <v>-88.171303982852038</v>
      </c>
      <c r="I53" s="9">
        <f>SUMPRODUCT( (MPAC!$A$3:$A$1067=A53)*(MPAC!$B$3:$B$1067=C53)*(MPAC!$E$3:$E$1067=D53)*(MPAC!$C$3:$C$1067=F53)*(MPAC!$G$3:$G$1067) )</f>
        <v>-90.287519900358433</v>
      </c>
      <c r="J53" s="9">
        <v>0</v>
      </c>
      <c r="K53" s="9">
        <f t="shared" si="10"/>
        <v>-88.171303982852038</v>
      </c>
      <c r="L53" s="9">
        <f t="shared" si="10"/>
        <v>-90.287519900358433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3.8586960171479632</v>
      </c>
      <c r="N54" s="44">
        <f>ABS(L54-L53)</f>
        <v>2.0424800996415655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8.0303982852043987E-2</v>
      </c>
      <c r="N55" s="44">
        <f>ABS(L55-L53)</f>
        <v>0.41151990035844221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Top 5 Pos</v>
      </c>
      <c r="E56" s="8" t="str">
        <f t="shared" si="8"/>
        <v>RTS UMa Top 5 Pos</v>
      </c>
      <c r="F56" s="8" t="s">
        <v>48</v>
      </c>
      <c r="G56" s="8" t="str">
        <f t="shared" si="9"/>
        <v>RTS UMa Top 5 Pos S6</v>
      </c>
      <c r="H56" s="9">
        <f>SUMPRODUCT( (RTS!$A$3:$A$1043=A56)*(RTS!$B$3:$B$1043=C56)*(RTS!$E$3:$E$1043=D56)*(RTS!$C$3:$C$1043=F56)*(RTS!$F$3:$F$1043) )</f>
        <v>-87.269485599489883</v>
      </c>
      <c r="I56" s="9">
        <f>SUMPRODUCT( (RTS!$A$3:$A$1043=A56)*(RTS!$B$3:$B$1043=C56)*(RTS!$E$3:$E$1043=D56)*(RTS!$C$3:$C$1043=F56)*(RTS!$G$3:$G$1043) )</f>
        <v>-89.574878419847238</v>
      </c>
      <c r="J56" s="9">
        <f>$J$4</f>
        <v>0</v>
      </c>
      <c r="K56" s="9">
        <f t="shared" si="10"/>
        <v>-87.269485599489883</v>
      </c>
      <c r="L56" s="9">
        <f t="shared" si="10"/>
        <v>-89.574878419847238</v>
      </c>
      <c r="M56" s="9">
        <f>ABS(K56-K53)</f>
        <v>0.90181838336215492</v>
      </c>
      <c r="N56" s="44">
        <f>ABS(L56-L53)</f>
        <v>0.71264148051119491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Top 5 Pos</v>
      </c>
      <c r="E57" s="25" t="str">
        <f t="shared" si="8"/>
        <v>MPAC UMa Top 5 Pos</v>
      </c>
      <c r="F57" s="25" t="s">
        <v>21</v>
      </c>
      <c r="G57" s="25" t="str">
        <f t="shared" si="9"/>
        <v>MPAC UMa Top 5 Pos Z3</v>
      </c>
      <c r="H57" s="26">
        <f>SUMPRODUCT( (MPAC!$A$3:$A$1067=A57)*(MPAC!$B$3:$B$1067=C57)*(MPAC!$E$3:$E$1067=D57)*(MPAC!$C$3:$C$1067=F57)*(MPAC!$F$3:$F$1067) )</f>
        <v>-88.615216505539522</v>
      </c>
      <c r="I57" s="26">
        <f>SUMPRODUCT( (MPAC!$A$3:$A$1067=A57)*(MPAC!$B$3:$B$1067=C57)*(MPAC!$E$3:$E$1067=D57)*(MPAC!$C$3:$C$1067=F57)*(MPAC!$G$3:$G$1067) )</f>
        <v>-90.837667798242848</v>
      </c>
      <c r="J57" s="26">
        <v>0</v>
      </c>
      <c r="K57" s="26">
        <f t="shared" si="10"/>
        <v>-88.615216505539522</v>
      </c>
      <c r="L57" s="26">
        <f t="shared" si="10"/>
        <v>-90.837667798242848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4.0047834944604688</v>
      </c>
      <c r="N58" s="45">
        <f>ABS(L58-L57)</f>
        <v>2.0823322017571542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0.17966779824284629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Top 5 Pos</v>
      </c>
      <c r="E62" s="22" t="str">
        <f t="shared" ref="E62:E72" si="11">CONCATENATE(B62," ",C62," ",D62)</f>
        <v>MPAC UMi Top 5 Pos</v>
      </c>
      <c r="F62" s="22" t="s">
        <v>47</v>
      </c>
      <c r="G62" s="22" t="str">
        <f t="shared" ref="G62:G72" si="12">CONCATENATE(E62," ",F62)</f>
        <v>MPAC UMi Top 5 Pos S4</v>
      </c>
      <c r="H62" s="23">
        <f>SUMPRODUCT( (MPAC!$A$3:$A$1067=A62)*(MPAC!$B$3:$B$1067=C62)*(MPAC!$E$3:$E$1067=D62)*(MPAC!$C$3:$C$1067=F62)*(MPAC!$F$3:$F$1067) )</f>
        <v>-91.597829696453786</v>
      </c>
      <c r="I62" s="23">
        <f>SUMPRODUCT( (MPAC!$A$3:$A$1067=A62)*(MPAC!$B$3:$B$1067=C62)*(MPAC!$E$3:$E$1067=D62)*(MPAC!$C$3:$C$1067=F62)*(MPAC!$G$3:$G$1067) )</f>
        <v>-93.643665066471712</v>
      </c>
      <c r="J62" s="23">
        <v>0</v>
      </c>
      <c r="K62" s="23">
        <f>H62+$J62</f>
        <v>-91.597829696453786</v>
      </c>
      <c r="L62" s="23">
        <f>I62+$J62</f>
        <v>-93.643665066471712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0.66782969645379353</v>
      </c>
      <c r="N63" s="43">
        <f>ABS(L63-L62)</f>
        <v>2.2836650664717126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1.0861703035462114</v>
      </c>
      <c r="N64" s="43">
        <f>ABS(L64-L62)</f>
        <v>0.555334933528286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Top 5 Pos</v>
      </c>
      <c r="E65" s="22" t="str">
        <f t="shared" si="11"/>
        <v>RTS UMi Top 5 Pos</v>
      </c>
      <c r="F65" s="22" t="s">
        <v>47</v>
      </c>
      <c r="G65" s="22" t="str">
        <f t="shared" si="12"/>
        <v>RTS UMi Top 5 Pos S4</v>
      </c>
      <c r="H65" s="23">
        <f>SUMPRODUCT( (RTS!$A$3:$A$1043=A65)*(RTS!$B$3:$B$1043=C65)*(RTS!$E$3:$E$1043=D65)*(RTS!$C$3:$C$1043=F65)*(RTS!$F$3:$F$1043) )</f>
        <v>-91.855871090159496</v>
      </c>
      <c r="I65" s="23">
        <f>SUMPRODUCT( (RTS!$A$3:$A$1043=A65)*(RTS!$B$3:$B$1043=C65)*(RTS!$E$3:$E$1043=D65)*(RTS!$C$3:$C$1043=F65)*(RTS!$G$3:$G$1043) )</f>
        <v>-93.836036000758043</v>
      </c>
      <c r="J65" s="23">
        <f>$J$4</f>
        <v>0</v>
      </c>
      <c r="K65" s="23">
        <f t="shared" si="13"/>
        <v>-91.855871090159496</v>
      </c>
      <c r="L65" s="23">
        <f t="shared" si="13"/>
        <v>-93.836036000758043</v>
      </c>
      <c r="M65" s="23">
        <f>ABS(K65-K62)</f>
        <v>0.25804139370571022</v>
      </c>
      <c r="N65" s="43">
        <f>ABS(L65-L62)</f>
        <v>0.19237093428633045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Top 5 Pos</v>
      </c>
      <c r="E66" s="8" t="str">
        <f t="shared" si="11"/>
        <v>MPAC UMi Top 5 Pos</v>
      </c>
      <c r="F66" s="8" t="s">
        <v>48</v>
      </c>
      <c r="G66" s="8" t="str">
        <f t="shared" si="12"/>
        <v>MPAC UMi Top 5 Pos S6</v>
      </c>
      <c r="H66" s="9">
        <f>SUMPRODUCT( (MPAC!$A$3:$A$1067=A66)*(MPAC!$B$3:$B$1067=C66)*(MPAC!$E$3:$E$1067=D66)*(MPAC!$C$3:$C$1067=F66)*(MPAC!$F$3:$F$1067) )</f>
        <v>-93.213672830233236</v>
      </c>
      <c r="I66" s="9">
        <f>SUMPRODUCT( (MPAC!$A$3:$A$1067=A66)*(MPAC!$B$3:$B$1067=C66)*(MPAC!$E$3:$E$1067=D66)*(MPAC!$C$3:$C$1067=F66)*(MPAC!$G$3:$G$1067) )</f>
        <v>-95.333317268946558</v>
      </c>
      <c r="J66" s="9">
        <v>0</v>
      </c>
      <c r="K66" s="9">
        <f t="shared" si="13"/>
        <v>-93.213672830233236</v>
      </c>
      <c r="L66" s="9">
        <f t="shared" si="13"/>
        <v>-95.333317268946558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1.1836728302332347</v>
      </c>
      <c r="N67" s="44">
        <f>ABS(L67-L66)</f>
        <v>3.0033172689465601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0.60732716976676215</v>
      </c>
      <c r="N68" s="44">
        <f>ABS(L68-L66)</f>
        <v>5.6682731053442126E-2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Top 5 Pos</v>
      </c>
      <c r="E69" s="8" t="str">
        <f t="shared" si="11"/>
        <v>RTS UMi Top 5 Pos</v>
      </c>
      <c r="F69" s="8" t="s">
        <v>48</v>
      </c>
      <c r="G69" s="8" t="str">
        <f t="shared" si="12"/>
        <v>RTS UMi Top 5 Pos S6</v>
      </c>
      <c r="H69" s="9">
        <f>SUMPRODUCT( (RTS!$A$3:$A$1043=A69)*(RTS!$B$3:$B$1043=C69)*(RTS!$E$3:$E$1043=D69)*(RTS!$C$3:$C$1043=F69)*(RTS!$F$3:$F$1043) )</f>
        <v>-93.27099933732535</v>
      </c>
      <c r="I69" s="9">
        <f>SUMPRODUCT( (RTS!$A$3:$A$1043=A69)*(RTS!$B$3:$B$1043=C69)*(RTS!$E$3:$E$1043=D69)*(RTS!$C$3:$C$1043=F69)*(RTS!$G$3:$G$1043) )</f>
        <v>-95.322182544529127</v>
      </c>
      <c r="J69" s="9">
        <f>$J$4</f>
        <v>0</v>
      </c>
      <c r="K69" s="9">
        <f t="shared" si="13"/>
        <v>-93.27099933732535</v>
      </c>
      <c r="L69" s="9">
        <f t="shared" si="13"/>
        <v>-95.322182544529127</v>
      </c>
      <c r="M69" s="9">
        <f>ABS(K69-K66)</f>
        <v>5.7326507092113843E-2</v>
      </c>
      <c r="N69" s="44">
        <f>ABS(L69-L66)</f>
        <v>1.113472441743113E-2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Top 5 Pos</v>
      </c>
      <c r="E70" s="25" t="str">
        <f t="shared" si="11"/>
        <v>MPAC UMi Top 5 Pos</v>
      </c>
      <c r="F70" s="25" t="s">
        <v>21</v>
      </c>
      <c r="G70" s="25" t="str">
        <f t="shared" si="12"/>
        <v>MPAC UMi Top 5 Pos Z3</v>
      </c>
      <c r="H70" s="26">
        <f>SUMPRODUCT( (MPAC!$A$3:$A$1067=A70)*(MPAC!$B$3:$B$1067=C70)*(MPAC!$E$3:$E$1067=D70)*(MPAC!$C$3:$C$1067=F70)*(MPAC!$F$3:$F$1067) )</f>
        <v>-94.098793621085065</v>
      </c>
      <c r="I70" s="26">
        <f>SUMPRODUCT( (MPAC!$A$3:$A$1067=A70)*(MPAC!$B$3:$B$1067=C70)*(MPAC!$E$3:$E$1067=D70)*(MPAC!$C$3:$C$1067=F70)*(MPAC!$G$3:$G$1067) )</f>
        <v>-96.099555277106475</v>
      </c>
      <c r="J70" s="26">
        <v>0</v>
      </c>
      <c r="K70" s="26">
        <f t="shared" si="13"/>
        <v>-94.098793621085065</v>
      </c>
      <c r="L70" s="26">
        <f t="shared" si="13"/>
        <v>-96.099555277106475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1.4787936210850745</v>
      </c>
      <c r="N71" s="45">
        <f>ABS(L71-L70)</f>
        <v>3.1795552771064735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0.22220637891493311</v>
      </c>
      <c r="N72" s="45">
        <f>ABS(L72-L70)</f>
        <v>0.2025552771064838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Top 5 Pos</v>
      </c>
      <c r="E75" s="119" t="str">
        <f t="shared" ref="E75:E83" si="14">CONCATENATE(B75," ",C75," ",D75)</f>
        <v>MPAC UMa Top 5 Pos</v>
      </c>
      <c r="F75" s="119" t="s">
        <v>260</v>
      </c>
      <c r="G75" s="119" t="str">
        <f t="shared" ref="G75:G83" si="15">CONCATENATE(E75," ",F75)</f>
        <v>MPAC UMa Top 5 Pos A2860</v>
      </c>
      <c r="H75" s="120">
        <f>SUMPRODUCT( (MPAC!$A$3:$A$1067=A75)*(MPAC!$B$3:$B$1067=C75)*(MPAC!$E$3:$E$1067=D75)*(MPAC!$C$3:$C$1067=F75)*(MPAC!$F$3:$F$1067) )</f>
        <v>-90.100337748415853</v>
      </c>
      <c r="I75" s="120">
        <f>SUMPRODUCT( (MPAC!$A$3:$A$1067=A75)*(MPAC!$B$3:$B$1067=C75)*(MPAC!$E$3:$E$1067=D75)*(MPAC!$C$3:$C$1067=F75)*(MPAC!$G$3:$G$1067) )</f>
        <v>-92.354298087194024</v>
      </c>
      <c r="J75" s="120">
        <v>0</v>
      </c>
      <c r="K75" s="120">
        <f t="shared" ref="K75:L83" si="16">H75+$J75</f>
        <v>-90.100337748415853</v>
      </c>
      <c r="L75" s="120">
        <f t="shared" si="16"/>
        <v>-92.354298087194024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4.4996622515841551</v>
      </c>
      <c r="N76" s="121">
        <f t="shared" si="17"/>
        <v>2.5457019128059812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0.60033774841585341</v>
      </c>
      <c r="N77" s="121">
        <f t="shared" si="18"/>
        <v>0.95429808719401876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Top 5 Pos</v>
      </c>
      <c r="E78" s="122" t="str">
        <f t="shared" si="14"/>
        <v>MPAC UMa Top 5 Pos</v>
      </c>
      <c r="F78" s="122" t="s">
        <v>261</v>
      </c>
      <c r="G78" s="122" t="str">
        <f t="shared" si="15"/>
        <v>MPAC UMa Top 5 Pos A5860</v>
      </c>
      <c r="H78" s="123">
        <f>SUMPRODUCT( (MPAC!$A$3:$A$1067=A78)*(MPAC!$B$3:$B$1067=C78)*(MPAC!$E$3:$E$1067=D78)*(MPAC!$C$3:$C$1067=F78)*(MPAC!$F$3:$F$1067) )</f>
        <v>-89.197095509638501</v>
      </c>
      <c r="I78" s="123">
        <f>SUMPRODUCT( (MPAC!$A$3:$A$1067=A78)*(MPAC!$B$3:$B$1067=C78)*(MPAC!$E$3:$E$1067=D78)*(MPAC!$C$3:$C$1067=F78)*(MPAC!$G$3:$G$1067) )</f>
        <v>-91.466759340745625</v>
      </c>
      <c r="J78" s="123">
        <v>0</v>
      </c>
      <c r="K78" s="123">
        <f t="shared" si="16"/>
        <v>-89.197095509638501</v>
      </c>
      <c r="L78" s="123">
        <f t="shared" si="16"/>
        <v>-91.466759340745625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5.2029044903615045</v>
      </c>
      <c r="N79" s="124">
        <f t="shared" si="19"/>
        <v>3.2332406592543776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0.3029044903614988</v>
      </c>
      <c r="N80" s="124">
        <f t="shared" si="20"/>
        <v>6.6759340745619511E-2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Top 5 Pos</v>
      </c>
      <c r="E81" s="125" t="str">
        <f t="shared" si="14"/>
        <v>MPAC UMa Top 5 Pos</v>
      </c>
      <c r="F81" s="125" t="s">
        <v>262</v>
      </c>
      <c r="G81" s="125" t="str">
        <f t="shared" si="15"/>
        <v>MPAC UMa Top 5 Pos S5</v>
      </c>
      <c r="H81" s="126">
        <f>SUMPRODUCT( (MPAC!$A$3:$A$1067=A81)*(MPAC!$B$3:$B$1067=C81)*(MPAC!$E$3:$E$1067=D81)*(MPAC!$C$3:$C$1067=F81)*(MPAC!$F$3:$F$1067) )</f>
        <v>-88.089975160124595</v>
      </c>
      <c r="I81" s="126">
        <f>SUMPRODUCT( (MPAC!$A$3:$A$1067=A81)*(MPAC!$B$3:$B$1067=C81)*(MPAC!$E$3:$E$1067=D81)*(MPAC!$C$3:$C$1067=F81)*(MPAC!$G$3:$G$1067) )</f>
        <v>-94.041519649489217</v>
      </c>
      <c r="J81" s="126">
        <v>0</v>
      </c>
      <c r="K81" s="126">
        <f t="shared" si="16"/>
        <v>-88.089975160124595</v>
      </c>
      <c r="L81" s="126">
        <f t="shared" si="16"/>
        <v>-94.041519649489217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7.8100248398754104</v>
      </c>
      <c r="N82" s="127">
        <f t="shared" si="21"/>
        <v>2.25848035051078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0.64151964948921147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Top 5 Pos</v>
      </c>
      <c r="E86" s="119" t="str">
        <f t="shared" ref="E86:E94" si="23">CONCATENATE(B86," ",C86," ",D86)</f>
        <v>MPAC UMi Top 5 Pos</v>
      </c>
      <c r="F86" s="119" t="s">
        <v>260</v>
      </c>
      <c r="G86" s="119" t="str">
        <f t="shared" ref="G86:G94" si="24">CONCATENATE(E86," ",F86)</f>
        <v>MPAC UMi Top 5 Pos A2860</v>
      </c>
      <c r="H86" s="120">
        <f>SUMPRODUCT( (MPAC!$A$3:$A$1067=A86)*(MPAC!$B$3:$B$1067=C86)*(MPAC!$E$3:$E$1067=D86)*(MPAC!$C$3:$C$1067=F86)*(MPAC!$F$3:$F$1067) )</f>
        <v>-96.109279030417994</v>
      </c>
      <c r="I86" s="120">
        <f>SUMPRODUCT( (MPAC!$A$3:$A$1067=A86)*(MPAC!$B$3:$B$1067=C86)*(MPAC!$E$3:$E$1067=D86)*(MPAC!$C$3:$C$1067=F86)*(MPAC!$G$3:$G$1067) )</f>
        <v>-98.272365477850229</v>
      </c>
      <c r="J86" s="120">
        <v>0</v>
      </c>
      <c r="K86" s="120">
        <f t="shared" ref="K86:L94" si="25">H86+$J86</f>
        <v>-96.109279030417994</v>
      </c>
      <c r="L86" s="120">
        <f t="shared" si="25"/>
        <v>-98.272365477850229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1.5092790304179857</v>
      </c>
      <c r="N87" s="121">
        <f t="shared" si="26"/>
        <v>3.3723654778502237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1.5907209695820086</v>
      </c>
      <c r="N88" s="121">
        <f t="shared" si="27"/>
        <v>0.92763452214977349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Top 5 Pos</v>
      </c>
      <c r="E89" s="122" t="str">
        <f t="shared" si="23"/>
        <v>MPAC UMi Top 5 Pos</v>
      </c>
      <c r="F89" s="122" t="s">
        <v>261</v>
      </c>
      <c r="G89" s="122" t="str">
        <f t="shared" si="24"/>
        <v>MPAC UMi Top 5 Pos A5860</v>
      </c>
      <c r="H89" s="123">
        <f>SUMPRODUCT( (MPAC!$A$3:$A$1067=A89)*(MPAC!$B$3:$B$1067=C89)*(MPAC!$E$3:$E$1067=D89)*(MPAC!$C$3:$C$1067=F89)*(MPAC!$F$3:$F$1067) )</f>
        <v>-95.12606630070799</v>
      </c>
      <c r="I89" s="123">
        <f>SUMPRODUCT( (MPAC!$A$3:$A$1067=A89)*(MPAC!$B$3:$B$1067=C89)*(MPAC!$E$3:$E$1067=D89)*(MPAC!$C$3:$C$1067=F89)*(MPAC!$G$3:$G$1067) )</f>
        <v>-97.546599118667018</v>
      </c>
      <c r="J89" s="123">
        <v>0</v>
      </c>
      <c r="K89" s="123">
        <f t="shared" si="25"/>
        <v>-95.12606630070799</v>
      </c>
      <c r="L89" s="123">
        <f t="shared" si="25"/>
        <v>-97.546599118667018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0.72606630070798417</v>
      </c>
      <c r="N90" s="124">
        <f t="shared" si="28"/>
        <v>2.8465991186670152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1.9739336992920187</v>
      </c>
      <c r="N91" s="124">
        <f t="shared" si="29"/>
        <v>1.0534008813329905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Top 5 Pos</v>
      </c>
      <c r="E92" s="125" t="str">
        <f t="shared" si="23"/>
        <v>MPAC UMi Top 5 Pos</v>
      </c>
      <c r="F92" s="125" t="s">
        <v>262</v>
      </c>
      <c r="G92" s="125" t="str">
        <f t="shared" si="24"/>
        <v>MPAC UMi Top 5 Pos S5</v>
      </c>
      <c r="H92" s="126">
        <f>SUMPRODUCT( (MPAC!$A$3:$A$1067=A92)*(MPAC!$B$3:$B$1067=C92)*(MPAC!$E$3:$E$1067=D92)*(MPAC!$C$3:$C$1067=F92)*(MPAC!$F$3:$F$1067) )</f>
        <v>-97.25399450803468</v>
      </c>
      <c r="I92" s="126">
        <f>SUMPRODUCT( (MPAC!$A$3:$A$1067=A92)*(MPAC!$B$3:$B$1067=C92)*(MPAC!$E$3:$E$1067=D92)*(MPAC!$C$3:$C$1067=F92)*(MPAC!$G$3:$G$1067) )</f>
        <v>-99.557363709761262</v>
      </c>
      <c r="J92" s="126">
        <v>0</v>
      </c>
      <c r="K92" s="126">
        <f t="shared" si="25"/>
        <v>-97.25399450803468</v>
      </c>
      <c r="L92" s="126">
        <f t="shared" si="25"/>
        <v>-99.557363709761262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1.353994508034674</v>
      </c>
      <c r="N93" s="127">
        <f t="shared" si="30"/>
        <v>3.2573637097612647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1.146005491965326</v>
      </c>
      <c r="N94" s="127">
        <f t="shared" si="31"/>
        <v>0.64263629023874103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E1" zoomScale="125" workbookViewId="0">
      <pane ySplit="22" topLeftCell="A27" activePane="bottomLeft" state="frozen"/>
      <selection activeCell="B1" sqref="B1"/>
      <selection pane="bottomLeft" activeCell="J3" sqref="J3: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5.6509101743301784</v>
      </c>
      <c r="F3" s="48">
        <f>MAX(M24,M28,M32,M37,M41,M45)</f>
        <v>5.5523571541303625</v>
      </c>
      <c r="G3" s="33">
        <f>'Opt.G (8 pos)'!G3</f>
        <v>1.8</v>
      </c>
      <c r="H3" s="34">
        <f>MAX(N25,N29,N33,N38,N42,N46)</f>
        <v>3.0259101743301926</v>
      </c>
      <c r="I3" s="2">
        <f>MAX(M25,M29,M33,M38,M42,M46)</f>
        <v>0.76650384888961298</v>
      </c>
      <c r="J3" s="33">
        <f>'Opt.G (8 pos)'!J3</f>
        <v>0.6</v>
      </c>
      <c r="K3" s="34">
        <f>MAX(N26,N30,N39,N43)</f>
        <v>1.1538460746859016</v>
      </c>
      <c r="L3" s="2">
        <f>MAX(M26,M30,M39,M43)</f>
        <v>0.38467029902443528</v>
      </c>
      <c r="M3" s="35">
        <f t="shared" ref="M3:N5" si="0">MAX(E3,H3,K3)</f>
        <v>5.6509101743301784</v>
      </c>
      <c r="N3" s="35">
        <f t="shared" si="0"/>
        <v>5.5523571541303625</v>
      </c>
      <c r="O3" s="35">
        <f t="shared" ref="O3:P5" si="1">MAX(H3,K3)</f>
        <v>3.0259101743301926</v>
      </c>
      <c r="P3" s="35">
        <f t="shared" si="1"/>
        <v>0.76650384888961298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3.484416949900762</v>
      </c>
      <c r="F4" s="48">
        <f>MAX(M50,M54,M58,M63,M67,M71)</f>
        <v>5.322838290644242</v>
      </c>
      <c r="G4" s="33">
        <f>'Opt.G (8 pos)'!G4</f>
        <v>3.4</v>
      </c>
      <c r="H4" s="34">
        <f>MAX(N51,N55,N59,N64,N68,N72)</f>
        <v>1.0095997704628559</v>
      </c>
      <c r="I4" s="2">
        <f>MAX(M51,M55,M59,M64,M68,M72)</f>
        <v>1.5396586535730421</v>
      </c>
      <c r="J4" s="33">
        <f>'Opt.G (8 pos)'!J4</f>
        <v>0</v>
      </c>
      <c r="K4" s="34">
        <f>MAX(N52,N56,N65,N69)</f>
        <v>0.68498175706342579</v>
      </c>
      <c r="L4" s="2">
        <f>MAX(M52,M56,M65,M69)</f>
        <v>0.74525529152845138</v>
      </c>
      <c r="M4" s="35">
        <f t="shared" si="0"/>
        <v>3.484416949900762</v>
      </c>
      <c r="N4" s="35">
        <f t="shared" si="0"/>
        <v>5.322838290644242</v>
      </c>
      <c r="O4" s="35">
        <f t="shared" si="1"/>
        <v>1.0095997704628559</v>
      </c>
      <c r="P4" s="35">
        <f t="shared" si="1"/>
        <v>1.5396586535730421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3.6491754283523363</v>
      </c>
      <c r="F5" s="48">
        <f>MAX(M76,M79,M82,M87,M90,M93)</f>
        <v>7.1735967111451089</v>
      </c>
      <c r="G5" s="33">
        <f>'Opt.G (8 pos)'!G5</f>
        <v>2.8</v>
      </c>
      <c r="H5" s="34">
        <f>MAX(N77,N80,N83,N88,N91,N94)</f>
        <v>1.3562347712185101</v>
      </c>
      <c r="I5" s="2">
        <f>MAX(M77,M80,M83,M88,M91,M94)</f>
        <v>2.2237705778490948</v>
      </c>
      <c r="J5" s="33">
        <f>'Opt.G (8 pos)'!J5</f>
        <v>0</v>
      </c>
      <c r="K5" s="34"/>
      <c r="L5" s="2"/>
      <c r="M5" s="35">
        <f t="shared" si="0"/>
        <v>3.6491754283523363</v>
      </c>
      <c r="N5" s="35">
        <f t="shared" si="0"/>
        <v>7.1735967111451089</v>
      </c>
      <c r="O5" s="35">
        <f t="shared" si="1"/>
        <v>1.3562347712185101</v>
      </c>
      <c r="P5" s="35">
        <f t="shared" si="1"/>
        <v>2.2237705778490948</v>
      </c>
    </row>
    <row r="6" spans="1:16" ht="91" customHeight="1" x14ac:dyDescent="0.2">
      <c r="A6" s="236" t="s">
        <v>240</v>
      </c>
      <c r="B6" s="236"/>
      <c r="C6" s="113"/>
      <c r="D6" s="254" t="s">
        <v>267</v>
      </c>
      <c r="E6" s="254"/>
      <c r="F6" s="254"/>
      <c r="G6" s="254" t="s">
        <v>268</v>
      </c>
      <c r="H6" s="254"/>
      <c r="I6" s="254"/>
      <c r="J6" s="254" t="s">
        <v>270</v>
      </c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193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186</v>
      </c>
      <c r="E23" s="18" t="str">
        <f t="shared" ref="E23:E33" si="2">CONCATENATE(B23," ",C23," ",D23)</f>
        <v>MPAC UMa Top 4 Pos</v>
      </c>
      <c r="F23" s="18" t="s">
        <v>8</v>
      </c>
      <c r="G23" s="18" t="str">
        <f t="shared" ref="G23:G33" si="3">CONCATENATE(E23," ",F23)</f>
        <v>MPAC UMa Top 4 Pos XT1080</v>
      </c>
      <c r="H23" s="19">
        <f>SUMPRODUCT( (MPAC!$A$3:$A$1067=A23)*(MPAC!$B$3:$B$1067=C23)*(MPAC!$E$3:$E$1067=D23)*(MPAC!$C$3:$C$1067=F23)*(MPAC!$F$3:$F$1067) )</f>
        <v>-87.066642845869637</v>
      </c>
      <c r="I23" s="19">
        <f>SUMPRODUCT( (MPAC!$A$3:$A$1067=A23)*(MPAC!$B$3:$B$1067=C23)*(MPAC!$E$3:$E$1067=D23)*(MPAC!$C$3:$C$1067=F23)*(MPAC!$G$3:$G$1067) )</f>
        <v>-89.585019577896759</v>
      </c>
      <c r="J23" s="19">
        <v>0</v>
      </c>
      <c r="K23" s="19">
        <f>H23+$J23</f>
        <v>-87.066642845869637</v>
      </c>
      <c r="L23" s="19">
        <f>I23+$J23</f>
        <v>-89.585019577896759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5.5523571541303625</v>
      </c>
      <c r="N24" s="39">
        <f>ABS(L24-L23)</f>
        <v>3.3059804221032323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5.0642845869631969E-2</v>
      </c>
      <c r="N25" s="39">
        <f>ABS(L25-L23)</f>
        <v>0.33101957789675396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Top 4 Pos</v>
      </c>
      <c r="E26" s="18" t="str">
        <f t="shared" si="2"/>
        <v>RTS UMa Top 4 Pos</v>
      </c>
      <c r="F26" s="18" t="s">
        <v>8</v>
      </c>
      <c r="G26" s="18" t="str">
        <f t="shared" si="3"/>
        <v>RTS UMa Top 4 Pos XT1080</v>
      </c>
      <c r="H26" s="19">
        <f>SUMPRODUCT( (RTS!$A$3:$A$1043=A26)*(RTS!$B$3:$B$1043=C26)*(RTS!$E$3:$E$1043=D26)*(RTS!$C$3:$C$1043=F26)*(RTS!$F$3:$F$1043) )</f>
        <v>-87.281972546845196</v>
      </c>
      <c r="I26" s="19">
        <f>SUMPRODUCT( (RTS!$A$3:$A$1043=A26)*(RTS!$B$3:$B$1043=C26)*(RTS!$E$3:$E$1043=D26)*(RTS!$C$3:$C$1043=F26)*(RTS!$G$3:$G$1043) )</f>
        <v>-90.486113012524896</v>
      </c>
      <c r="J26" s="19">
        <f>$J$3</f>
        <v>0.6</v>
      </c>
      <c r="K26" s="19">
        <f t="shared" si="4"/>
        <v>-86.681972546845202</v>
      </c>
      <c r="L26" s="19">
        <f t="shared" si="4"/>
        <v>-89.886113012524902</v>
      </c>
      <c r="M26" s="39">
        <f>ABS(K26-K23)</f>
        <v>0.38467029902443528</v>
      </c>
      <c r="N26" s="39">
        <f>ABS(L26-L23)</f>
        <v>0.30109343462814309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Top 4 Pos</v>
      </c>
      <c r="E27" s="6" t="str">
        <f t="shared" si="2"/>
        <v>MPAC UMa Top 4 Pos</v>
      </c>
      <c r="F27" s="6" t="s">
        <v>20</v>
      </c>
      <c r="G27" s="6" t="str">
        <f t="shared" si="3"/>
        <v>MPAC UMa Top 4 Pos XT1096</v>
      </c>
      <c r="H27" s="7">
        <f>SUMPRODUCT( (MPAC!$A$3:$A$1067=A27)*(MPAC!$B$3:$B$1067=C27)*(MPAC!$E$3:$E$1067=D27)*(MPAC!$C$3:$C$1067=F27)*(MPAC!$F$3:$F$1067) )</f>
        <v>-89.538730929405972</v>
      </c>
      <c r="I27" s="7">
        <f>SUMPRODUCT( (MPAC!$A$3:$A$1067=A27)*(MPAC!$B$3:$B$1067=C27)*(MPAC!$E$3:$E$1067=D27)*(MPAC!$C$3:$C$1067=F27)*(MPAC!$G$3:$G$1067) )</f>
        <v>-92.213812022170345</v>
      </c>
      <c r="J27" s="7">
        <v>0</v>
      </c>
      <c r="K27" s="7">
        <f t="shared" si="4"/>
        <v>-89.538730929405972</v>
      </c>
      <c r="L27" s="7">
        <f t="shared" si="4"/>
        <v>-92.213812022170345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3.2672690705940255</v>
      </c>
      <c r="N28" s="40">
        <f>ABS(L28-L27)</f>
        <v>0.88218797782965908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0.49273092940596541</v>
      </c>
      <c r="N29" s="40">
        <f>ABS(L29-L27)</f>
        <v>1.171812022170343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Top 4 Pos</v>
      </c>
      <c r="E30" s="6" t="str">
        <f t="shared" si="2"/>
        <v>RTS UMa Top 4 Pos</v>
      </c>
      <c r="F30" s="6" t="s">
        <v>20</v>
      </c>
      <c r="G30" s="6" t="str">
        <f t="shared" si="3"/>
        <v>RTS UMa Top 4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-91.659965947484437</v>
      </c>
      <c r="J30" s="7">
        <f>$J$3</f>
        <v>0.6</v>
      </c>
      <c r="K30" s="7">
        <f t="shared" si="4"/>
        <v>0.6</v>
      </c>
      <c r="L30" s="7">
        <f t="shared" si="4"/>
        <v>-91.059965947484443</v>
      </c>
      <c r="M30" s="40"/>
      <c r="N30" s="40">
        <f>ABS(L30-L27)</f>
        <v>1.1538460746859016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Top 4 Pos</v>
      </c>
      <c r="E31" s="20" t="str">
        <f t="shared" si="2"/>
        <v>MPAC UMa Top 4 Pos</v>
      </c>
      <c r="F31" s="20" t="s">
        <v>21</v>
      </c>
      <c r="G31" s="20" t="str">
        <f t="shared" si="3"/>
        <v>MPAC UMa Top 4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-85.975089825669812</v>
      </c>
      <c r="J31" s="21">
        <v>0</v>
      </c>
      <c r="K31" s="21">
        <f t="shared" si="4"/>
        <v>0</v>
      </c>
      <c r="L31" s="21">
        <f t="shared" si="4"/>
        <v>-85.975089825669812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5.6509101743301784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3.0259101743301926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Top 4 Pos</v>
      </c>
      <c r="E36" s="18" t="str">
        <f t="shared" ref="E36:E46" si="5">CONCATENATE(B36," ",C36," ",D36)</f>
        <v>MPAC UMi Top 4 Pos</v>
      </c>
      <c r="F36" s="18" t="s">
        <v>8</v>
      </c>
      <c r="G36" s="18" t="str">
        <f t="shared" ref="G36:G46" si="6">CONCATENATE(E36," ",F36)</f>
        <v>MPAC UMi Top 4 Pos XT1080</v>
      </c>
      <c r="H36" s="19">
        <f>SUMPRODUCT( (MPAC!$A$3:$A$1067=A36)*(MPAC!$B$3:$B$1067=C36)*(MPAC!$E$3:$E$1067=D36)*(MPAC!$C$3:$C$1067=F36)*(MPAC!$F$3:$F$1067) )</f>
        <v>-93.256067401303739</v>
      </c>
      <c r="I36" s="19">
        <f>SUMPRODUCT( (MPAC!$A$3:$A$1067=A36)*(MPAC!$B$3:$B$1067=C36)*(MPAC!$E$3:$E$1067=D36)*(MPAC!$C$3:$C$1067=F36)*(MPAC!$G$3:$G$1067) )</f>
        <v>-95.231220051665275</v>
      </c>
      <c r="J36" s="19">
        <v>0</v>
      </c>
      <c r="K36" s="19">
        <f>H36+$J36</f>
        <v>-93.256067401303739</v>
      </c>
      <c r="L36" s="19">
        <f>I36+$J36</f>
        <v>-95.231220051665275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0.63706740130373873</v>
      </c>
      <c r="N37" s="39">
        <f>ABS(L37-L36)</f>
        <v>2.340220051665284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0.51406740130373407</v>
      </c>
      <c r="N38" s="39">
        <f>ABS(L38-L36)</f>
        <v>0.90122005166527686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Top 4 Pos</v>
      </c>
      <c r="E39" s="18" t="str">
        <f t="shared" si="5"/>
        <v>RTS UMi Top 4 Pos</v>
      </c>
      <c r="F39" s="18" t="s">
        <v>8</v>
      </c>
      <c r="G39" s="18" t="str">
        <f t="shared" si="6"/>
        <v>RTS UMi Top 4 Pos XT1080</v>
      </c>
      <c r="H39" s="19">
        <f>SUMPRODUCT( (RTS!$A$3:$A$1043=A39)*(RTS!$B$3:$B$1043=C39)*(RTS!$E$3:$E$1043=D39)*(RTS!$C$3:$C$1043=F39)*(RTS!$F$3:$F$1043) )</f>
        <v>-93.763350042122823</v>
      </c>
      <c r="I39" s="19">
        <f>SUMPRODUCT( (RTS!$A$3:$A$1043=A39)*(RTS!$B$3:$B$1043=C39)*(RTS!$E$3:$E$1043=D39)*(RTS!$C$3:$C$1043=F39)*(RTS!$G$3:$G$1043) )</f>
        <v>-95.191179507038797</v>
      </c>
      <c r="J39" s="19">
        <f>$J$3</f>
        <v>0.6</v>
      </c>
      <c r="K39" s="19">
        <f t="shared" si="7"/>
        <v>-93.163350042122829</v>
      </c>
      <c r="L39" s="19">
        <f t="shared" si="7"/>
        <v>-94.591179507038802</v>
      </c>
      <c r="M39" s="39">
        <f>ABS(K39-K36)</f>
        <v>9.2717359180909398E-2</v>
      </c>
      <c r="N39" s="39">
        <f>ABS(L39-L36)</f>
        <v>0.64004054462647275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Top 4 Pos</v>
      </c>
      <c r="E40" s="6" t="str">
        <f t="shared" si="5"/>
        <v>MPAC UMi Top 4 Pos</v>
      </c>
      <c r="F40" s="6" t="s">
        <v>20</v>
      </c>
      <c r="G40" s="6" t="str">
        <f t="shared" si="6"/>
        <v>MPAC UMi Top 4 Pos XT1096</v>
      </c>
      <c r="H40" s="7">
        <f>SUMPRODUCT( (MPAC!$A$3:$A$1067=A40)*(MPAC!$B$3:$B$1067=C40)*(MPAC!$E$3:$E$1067=D40)*(MPAC!$C$3:$C$1067=F40)*(MPAC!$F$3:$F$1067) )</f>
        <v>-95.031503848889614</v>
      </c>
      <c r="I40" s="7">
        <f>SUMPRODUCT( (MPAC!$A$3:$A$1067=A40)*(MPAC!$B$3:$B$1067=C40)*(MPAC!$E$3:$E$1067=D40)*(MPAC!$C$3:$C$1067=F40)*(MPAC!$G$3:$G$1067) )</f>
        <v>-96.980000569612429</v>
      </c>
      <c r="J40" s="7">
        <v>0</v>
      </c>
      <c r="K40" s="7">
        <f t="shared" si="7"/>
        <v>-95.031503848889614</v>
      </c>
      <c r="L40" s="7">
        <f t="shared" si="7"/>
        <v>-96.980000569612429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2.2255038488896162</v>
      </c>
      <c r="N41" s="40">
        <f>ABS(L41-L40)</f>
        <v>3.8840005696124251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0.76650384888961298</v>
      </c>
      <c r="N42" s="40">
        <f>ABS(L42-L40)</f>
        <v>1.158000569612426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Top 4 Pos</v>
      </c>
      <c r="E43" s="6" t="str">
        <f t="shared" si="5"/>
        <v>RTS UMi Top 4 Pos</v>
      </c>
      <c r="F43" s="6" t="s">
        <v>20</v>
      </c>
      <c r="G43" s="6" t="str">
        <f t="shared" si="6"/>
        <v>RTS UMi Top 4 Pos XT1096</v>
      </c>
      <c r="H43" s="7">
        <f>SUMPRODUCT( (RTS!$A$3:$A$1043=A43)*(RTS!$B$3:$B$1043=C43)*(RTS!$E$3:$E$1043=D43)*(RTS!$C$3:$C$1043=F43)*(RTS!$F$3:$F$1043) )</f>
        <v>-95.412432031277319</v>
      </c>
      <c r="I43" s="7">
        <f>SUMPRODUCT( (RTS!$A$3:$A$1043=A43)*(RTS!$B$3:$B$1043=C43)*(RTS!$E$3:$E$1043=D43)*(RTS!$C$3:$C$1043=F43)*(RTS!$G$3:$G$1043) )</f>
        <v>-97.441576942372791</v>
      </c>
      <c r="J43" s="7">
        <f>$J$3</f>
        <v>0.6</v>
      </c>
      <c r="K43" s="7">
        <f t="shared" si="7"/>
        <v>-94.812432031277325</v>
      </c>
      <c r="L43" s="7">
        <f t="shared" si="7"/>
        <v>-96.841576942372797</v>
      </c>
      <c r="M43" s="40">
        <f>ABS(K43-K40)</f>
        <v>0.21907181761228856</v>
      </c>
      <c r="N43" s="40">
        <f>ABS(L43-L40)</f>
        <v>0.1384236272396322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Top 4 Pos</v>
      </c>
      <c r="E44" s="20" t="str">
        <f t="shared" si="5"/>
        <v>MPAC UMi Top 4 Pos</v>
      </c>
      <c r="F44" s="20" t="s">
        <v>21</v>
      </c>
      <c r="G44" s="20" t="str">
        <f t="shared" si="6"/>
        <v>MPAC UMi Top 4 Pos Z3</v>
      </c>
      <c r="H44" s="21">
        <f>SUMPRODUCT( (MPAC!$A$3:$A$1067=A44)*(MPAC!$B$3:$B$1067=C44)*(MPAC!$E$3:$E$1067=D44)*(MPAC!$C$3:$C$1067=F44)*(MPAC!$F$3:$F$1067) )</f>
        <v>-92.540692111465219</v>
      </c>
      <c r="I44" s="21">
        <f>SUMPRODUCT( (MPAC!$A$3:$A$1067=A44)*(MPAC!$B$3:$B$1067=C44)*(MPAC!$E$3:$E$1067=D44)*(MPAC!$C$3:$C$1067=F44)*(MPAC!$G$3:$G$1067) )</f>
        <v>-94.546550724562394</v>
      </c>
      <c r="J44" s="21">
        <v>0</v>
      </c>
      <c r="K44" s="21">
        <f t="shared" si="7"/>
        <v>-92.540692111465219</v>
      </c>
      <c r="L44" s="21">
        <f t="shared" si="7"/>
        <v>-94.546550724562394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1.2076921114652208</v>
      </c>
      <c r="N45" s="41">
        <f>ABS(L45-L44)</f>
        <v>2.9205507245624034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3.4692111465219E-2</v>
      </c>
      <c r="N46" s="41">
        <f>ABS(L46-L44)</f>
        <v>0.49455072456238724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Top 4 Pos</v>
      </c>
      <c r="E49" s="22" t="str">
        <f t="shared" ref="E49:E59" si="8">CONCATENATE(B49," ",C49," ",D49)</f>
        <v>MPAC UMa Top 4 Pos</v>
      </c>
      <c r="F49" s="22" t="s">
        <v>47</v>
      </c>
      <c r="G49" s="22" t="str">
        <f t="shared" ref="G49:G59" si="9">CONCATENATE(E49," ",F49)</f>
        <v>MPAC UMa Top 4 Pos S4</v>
      </c>
      <c r="H49" s="23">
        <f>SUMPRODUCT( (MPAC!$A$3:$A$1067=A49)*(MPAC!$B$3:$B$1067=C49)*(MPAC!$E$3:$E$1067=D49)*(MPAC!$C$3:$C$1067=F49)*(MPAC!$F$3:$F$1067) )</f>
        <v>-85.607161709355751</v>
      </c>
      <c r="I49" s="23">
        <f>SUMPRODUCT( (MPAC!$A$3:$A$1067=A49)*(MPAC!$B$3:$B$1067=C49)*(MPAC!$E$3:$E$1067=D49)*(MPAC!$C$3:$C$1067=F49)*(MPAC!$G$3:$G$1067) )</f>
        <v>-87.875583050099237</v>
      </c>
      <c r="J49" s="23">
        <v>0</v>
      </c>
      <c r="K49" s="23">
        <f>H49+$J49</f>
        <v>-85.607161709355751</v>
      </c>
      <c r="L49" s="23">
        <f>I49+$J49</f>
        <v>-87.875583050099237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5.322838290644242</v>
      </c>
      <c r="N50" s="43">
        <f>ABS(L50-L49)</f>
        <v>3.484416949900762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0.1828382906442414</v>
      </c>
      <c r="N51" s="43">
        <f>ABS(L51-L49)</f>
        <v>0.154583050099248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Top 4 Pos</v>
      </c>
      <c r="E52" s="22" t="str">
        <f t="shared" si="8"/>
        <v>RTS UMa Top 4 Pos</v>
      </c>
      <c r="F52" s="22" t="s">
        <v>47</v>
      </c>
      <c r="G52" s="22" t="str">
        <f t="shared" si="9"/>
        <v>RTS UMa Top 4 Pos S4</v>
      </c>
      <c r="H52" s="23">
        <f>SUMPRODUCT( (RTS!$A$3:$A$1043=A52)*(RTS!$B$3:$B$1043=C52)*(RTS!$E$3:$E$1043=D52)*(RTS!$C$3:$C$1043=F52)*(RTS!$F$3:$F$1043) )</f>
        <v>-86.017652839834625</v>
      </c>
      <c r="I52" s="23">
        <f>SUMPRODUCT( (RTS!$A$3:$A$1043=A52)*(RTS!$B$3:$B$1043=C52)*(RTS!$E$3:$E$1043=D52)*(RTS!$C$3:$C$1043=F52)*(RTS!$G$3:$G$1043) )</f>
        <v>-88.492135207562995</v>
      </c>
      <c r="J52" s="23">
        <f>$J$4</f>
        <v>0</v>
      </c>
      <c r="K52" s="23">
        <f t="shared" si="10"/>
        <v>-86.017652839834625</v>
      </c>
      <c r="L52" s="23">
        <f t="shared" si="10"/>
        <v>-88.492135207562995</v>
      </c>
      <c r="M52" s="23"/>
      <c r="N52" s="43">
        <f>ABS(L52-L49)</f>
        <v>0.61655215746375802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Top 4 Pos</v>
      </c>
      <c r="E53" s="8" t="str">
        <f t="shared" si="8"/>
        <v>MPAC UMa Top 4 Pos</v>
      </c>
      <c r="F53" s="8" t="s">
        <v>48</v>
      </c>
      <c r="G53" s="8" t="str">
        <f t="shared" si="9"/>
        <v>MPAC UMa Top 4 Pos S6</v>
      </c>
      <c r="H53" s="9">
        <f>SUMPRODUCT( (MPAC!$A$3:$A$1067=A53)*(MPAC!$B$3:$B$1067=C53)*(MPAC!$E$3:$E$1067=D53)*(MPAC!$C$3:$C$1067=F53)*(MPAC!$F$3:$F$1067) )</f>
        <v>-88.302180082357097</v>
      </c>
      <c r="I53" s="9">
        <f>SUMPRODUCT( (MPAC!$A$3:$A$1067=A53)*(MPAC!$B$3:$B$1067=C53)*(MPAC!$E$3:$E$1067=D53)*(MPAC!$C$3:$C$1067=F53)*(MPAC!$G$3:$G$1067) )</f>
        <v>-90.380863820320641</v>
      </c>
      <c r="J53" s="9">
        <v>0</v>
      </c>
      <c r="K53" s="9">
        <f t="shared" si="10"/>
        <v>-88.302180082357097</v>
      </c>
      <c r="L53" s="9">
        <f t="shared" si="10"/>
        <v>-90.380863820320641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3.7278199176429041</v>
      </c>
      <c r="N54" s="44">
        <f>ABS(L54-L53)</f>
        <v>1.9491361796793569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0.21118008235710306</v>
      </c>
      <c r="N55" s="44">
        <f>ABS(L55-L53)</f>
        <v>0.5048638203206508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Top 4 Pos</v>
      </c>
      <c r="E56" s="8" t="str">
        <f t="shared" si="8"/>
        <v>RTS UMa Top 4 Pos</v>
      </c>
      <c r="F56" s="8" t="s">
        <v>48</v>
      </c>
      <c r="G56" s="8" t="str">
        <f t="shared" si="9"/>
        <v>RTS UMa Top 4 Pos S6</v>
      </c>
      <c r="H56" s="9">
        <f>SUMPRODUCT( (RTS!$A$3:$A$1043=A56)*(RTS!$B$3:$B$1043=C56)*(RTS!$E$3:$E$1043=D56)*(RTS!$C$3:$C$1043=F56)*(RTS!$F$3:$F$1043) )</f>
        <v>-87.556924790828646</v>
      </c>
      <c r="I56" s="9">
        <f>SUMPRODUCT( (RTS!$A$3:$A$1043=A56)*(RTS!$B$3:$B$1043=C56)*(RTS!$E$3:$E$1043=D56)*(RTS!$C$3:$C$1043=F56)*(RTS!$G$3:$G$1043) )</f>
        <v>-89.695882063257216</v>
      </c>
      <c r="J56" s="9">
        <f>$J$4</f>
        <v>0</v>
      </c>
      <c r="K56" s="9">
        <f t="shared" si="10"/>
        <v>-87.556924790828646</v>
      </c>
      <c r="L56" s="9">
        <f t="shared" si="10"/>
        <v>-89.695882063257216</v>
      </c>
      <c r="M56" s="9">
        <f>ABS(K56-K53)</f>
        <v>0.74525529152845138</v>
      </c>
      <c r="N56" s="44">
        <f>ABS(L56-L53)</f>
        <v>0.68498175706342579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Top 4 Pos</v>
      </c>
      <c r="E57" s="25" t="str">
        <f t="shared" si="8"/>
        <v>MPAC UMa Top 4 Pos</v>
      </c>
      <c r="F57" s="25" t="s">
        <v>21</v>
      </c>
      <c r="G57" s="25" t="str">
        <f t="shared" si="9"/>
        <v>MPAC UMa Top 4 Pos Z3</v>
      </c>
      <c r="H57" s="26">
        <f>SUMPRODUCT( (MPAC!$A$3:$A$1067=A57)*(MPAC!$B$3:$B$1067=C57)*(MPAC!$E$3:$E$1067=D57)*(MPAC!$C$3:$C$1067=F57)*(MPAC!$F$3:$F$1067) )</f>
        <v>-89.128452426607922</v>
      </c>
      <c r="I57" s="26">
        <f>SUMPRODUCT( (MPAC!$A$3:$A$1067=A57)*(MPAC!$B$3:$B$1067=C57)*(MPAC!$E$3:$E$1067=D57)*(MPAC!$C$3:$C$1067=F57)*(MPAC!$G$3:$G$1067) )</f>
        <v>-91.289186278561218</v>
      </c>
      <c r="J57" s="26">
        <v>0</v>
      </c>
      <c r="K57" s="26">
        <f t="shared" si="10"/>
        <v>-89.128452426607922</v>
      </c>
      <c r="L57" s="26">
        <f t="shared" si="10"/>
        <v>-91.289186278561218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3.4915475733920687</v>
      </c>
      <c r="N58" s="45">
        <f>ABS(L58-L57)</f>
        <v>1.6308137214387841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0.63118627856121634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Top 4 Pos</v>
      </c>
      <c r="E62" s="22" t="str">
        <f t="shared" ref="E62:E72" si="11">CONCATENATE(B62," ",C62," ",D62)</f>
        <v>MPAC UMi Top 4 Pos</v>
      </c>
      <c r="F62" s="22" t="s">
        <v>47</v>
      </c>
      <c r="G62" s="22" t="str">
        <f t="shared" ref="G62:G72" si="12">CONCATENATE(E62," ",F62)</f>
        <v>MPAC UMi Top 4 Pos S4</v>
      </c>
      <c r="H62" s="23">
        <f>SUMPRODUCT( (MPAC!$A$3:$A$1067=A62)*(MPAC!$B$3:$B$1067=C62)*(MPAC!$E$3:$E$1067=D62)*(MPAC!$C$3:$C$1067=F62)*(MPAC!$F$3:$F$1067) )</f>
        <v>-91.144341346426955</v>
      </c>
      <c r="I62" s="23">
        <f>SUMPRODUCT( (MPAC!$A$3:$A$1067=A62)*(MPAC!$B$3:$B$1067=C62)*(MPAC!$E$3:$E$1067=D62)*(MPAC!$C$3:$C$1067=F62)*(MPAC!$G$3:$G$1067) )</f>
        <v>-93.189400229537142</v>
      </c>
      <c r="J62" s="23">
        <v>0</v>
      </c>
      <c r="K62" s="23">
        <f>H62+$J62</f>
        <v>-91.144341346426955</v>
      </c>
      <c r="L62" s="23">
        <f>I62+$J62</f>
        <v>-93.189400229537142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0.21434134642696279</v>
      </c>
      <c r="N63" s="43">
        <f>ABS(L63-L62)</f>
        <v>1.8294002295371428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1.5396586535730421</v>
      </c>
      <c r="N64" s="43">
        <f>ABS(L64-L62)</f>
        <v>1.0095997704628559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Top 4 Pos</v>
      </c>
      <c r="E65" s="22" t="str">
        <f t="shared" si="11"/>
        <v>RTS UMi Top 4 Pos</v>
      </c>
      <c r="F65" s="22" t="s">
        <v>47</v>
      </c>
      <c r="G65" s="22" t="str">
        <f t="shared" si="12"/>
        <v>RTS UMi Top 4 Pos S4</v>
      </c>
      <c r="H65" s="23">
        <f>SUMPRODUCT( (RTS!$A$3:$A$1043=A65)*(RTS!$B$3:$B$1043=C65)*(RTS!$E$3:$E$1043=D65)*(RTS!$C$3:$C$1043=F65)*(RTS!$F$3:$F$1043) )</f>
        <v>-91.579178730736999</v>
      </c>
      <c r="I65" s="23">
        <f>SUMPRODUCT( (RTS!$A$3:$A$1043=A65)*(RTS!$B$3:$B$1043=C65)*(RTS!$E$3:$E$1043=D65)*(RTS!$C$3:$C$1043=F65)*(RTS!$G$3:$G$1043) )</f>
        <v>-93.569125541563778</v>
      </c>
      <c r="J65" s="23">
        <f>$J$4</f>
        <v>0</v>
      </c>
      <c r="K65" s="23">
        <f t="shared" si="13"/>
        <v>-91.579178730736999</v>
      </c>
      <c r="L65" s="23">
        <f t="shared" si="13"/>
        <v>-93.569125541563778</v>
      </c>
      <c r="M65" s="23">
        <f>ABS(K65-K62)</f>
        <v>0.43483738431004326</v>
      </c>
      <c r="N65" s="43">
        <f>ABS(L65-L62)</f>
        <v>0.37972531202663617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Top 4 Pos</v>
      </c>
      <c r="E66" s="8" t="str">
        <f t="shared" si="11"/>
        <v>MPAC UMi Top 4 Pos</v>
      </c>
      <c r="F66" s="8" t="s">
        <v>48</v>
      </c>
      <c r="G66" s="8" t="str">
        <f t="shared" si="12"/>
        <v>MPAC UMi Top 4 Pos S6</v>
      </c>
      <c r="H66" s="9">
        <f>SUMPRODUCT( (MPAC!$A$3:$A$1067=A66)*(MPAC!$B$3:$B$1067=C66)*(MPAC!$E$3:$E$1067=D66)*(MPAC!$C$3:$C$1067=F66)*(MPAC!$F$3:$F$1067) )</f>
        <v>-93.113102215575367</v>
      </c>
      <c r="I66" s="9">
        <f>SUMPRODUCT( (MPAC!$A$3:$A$1067=A66)*(MPAC!$B$3:$B$1067=C66)*(MPAC!$E$3:$E$1067=D66)*(MPAC!$C$3:$C$1067=F66)*(MPAC!$G$3:$G$1067) )</f>
        <v>-95.262438372904427</v>
      </c>
      <c r="J66" s="9">
        <v>0</v>
      </c>
      <c r="K66" s="9">
        <f t="shared" si="13"/>
        <v>-93.113102215575367</v>
      </c>
      <c r="L66" s="9">
        <f t="shared" si="13"/>
        <v>-95.262438372904427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1.0831022155753658</v>
      </c>
      <c r="N67" s="44">
        <f>ABS(L67-L66)</f>
        <v>2.9324383729044285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0.70789778442463103</v>
      </c>
      <c r="N68" s="44">
        <f>ABS(L68-L66)</f>
        <v>0.12756162709557373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Top 4 Pos</v>
      </c>
      <c r="E69" s="8" t="str">
        <f t="shared" si="11"/>
        <v>RTS UMi Top 4 Pos</v>
      </c>
      <c r="F69" s="8" t="s">
        <v>48</v>
      </c>
      <c r="G69" s="8" t="str">
        <f t="shared" si="12"/>
        <v>RTS UMi Top 4 Pos S6</v>
      </c>
      <c r="H69" s="9">
        <f>SUMPRODUCT( (RTS!$A$3:$A$1043=A69)*(RTS!$B$3:$B$1043=C69)*(RTS!$E$3:$E$1043=D69)*(RTS!$C$3:$C$1043=F69)*(RTS!$F$3:$F$1043) )</f>
        <v>-93.077068109587259</v>
      </c>
      <c r="I69" s="9">
        <f>SUMPRODUCT( (RTS!$A$3:$A$1043=A69)*(RTS!$B$3:$B$1043=C69)*(RTS!$E$3:$E$1043=D69)*(RTS!$C$3:$C$1043=F69)*(RTS!$G$3:$G$1043) )</f>
        <v>-95.140308463020617</v>
      </c>
      <c r="J69" s="9">
        <f>$J$4</f>
        <v>0</v>
      </c>
      <c r="K69" s="9">
        <f t="shared" si="13"/>
        <v>-93.077068109587259</v>
      </c>
      <c r="L69" s="9">
        <f t="shared" si="13"/>
        <v>-95.140308463020617</v>
      </c>
      <c r="M69" s="9">
        <f>ABS(K69-K66)</f>
        <v>3.6034105988107967E-2</v>
      </c>
      <c r="N69" s="44">
        <f>ABS(L69-L66)</f>
        <v>0.12212990988381023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Top 4 Pos</v>
      </c>
      <c r="E70" s="25" t="str">
        <f t="shared" si="11"/>
        <v>MPAC UMi Top 4 Pos</v>
      </c>
      <c r="F70" s="25" t="s">
        <v>21</v>
      </c>
      <c r="G70" s="25" t="str">
        <f t="shared" si="12"/>
        <v>MPAC UMi Top 4 Pos Z3</v>
      </c>
      <c r="H70" s="26">
        <f>SUMPRODUCT( (MPAC!$A$3:$A$1067=A70)*(MPAC!$B$3:$B$1067=C70)*(MPAC!$E$3:$E$1067=D70)*(MPAC!$C$3:$C$1067=F70)*(MPAC!$F$3:$F$1067) )</f>
        <v>-94.407683071769412</v>
      </c>
      <c r="I70" s="26">
        <f>SUMPRODUCT( (MPAC!$A$3:$A$1067=A70)*(MPAC!$B$3:$B$1067=C70)*(MPAC!$E$3:$E$1067=D70)*(MPAC!$C$3:$C$1067=F70)*(MPAC!$G$3:$G$1067) )</f>
        <v>-96.404265363641883</v>
      </c>
      <c r="J70" s="26">
        <v>0</v>
      </c>
      <c r="K70" s="26">
        <f t="shared" si="13"/>
        <v>-94.407683071769412</v>
      </c>
      <c r="L70" s="26">
        <f t="shared" si="13"/>
        <v>-96.404265363641883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1.7876830717694219</v>
      </c>
      <c r="N71" s="45">
        <f>ABS(L71-L70)</f>
        <v>3.4842653636418817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8.6683071769414255E-2</v>
      </c>
      <c r="N72" s="45">
        <f>ABS(L72-L70)</f>
        <v>0.50726536364189201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Top 4 Pos</v>
      </c>
      <c r="E75" s="119" t="str">
        <f t="shared" ref="E75:E83" si="14">CONCATENATE(B75," ",C75," ",D75)</f>
        <v>MPAC UMa Top 4 Pos</v>
      </c>
      <c r="F75" s="119" t="s">
        <v>260</v>
      </c>
      <c r="G75" s="119" t="str">
        <f t="shared" ref="G75:G83" si="15">CONCATENATE(E75," ",F75)</f>
        <v>MPAC UMa Top 4 Pos A2860</v>
      </c>
      <c r="H75" s="120">
        <f>SUMPRODUCT( (MPAC!$A$3:$A$1067=A75)*(MPAC!$B$3:$B$1067=C75)*(MPAC!$E$3:$E$1067=D75)*(MPAC!$C$3:$C$1067=F75)*(MPAC!$F$3:$F$1067) )</f>
        <v>-89.731758618253892</v>
      </c>
      <c r="I75" s="120">
        <f>SUMPRODUCT( (MPAC!$A$3:$A$1067=A75)*(MPAC!$B$3:$B$1067=C75)*(MPAC!$E$3:$E$1067=D75)*(MPAC!$C$3:$C$1067=F75)*(MPAC!$G$3:$G$1067) )</f>
        <v>-91.993778199990061</v>
      </c>
      <c r="J75" s="120">
        <v>0</v>
      </c>
      <c r="K75" s="120">
        <f t="shared" ref="K75:L83" si="16">H75+$J75</f>
        <v>-89.731758618253892</v>
      </c>
      <c r="L75" s="120">
        <f t="shared" si="16"/>
        <v>-91.993778199990061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4.8682413817461168</v>
      </c>
      <c r="N76" s="121">
        <f t="shared" si="17"/>
        <v>2.9062218000099449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0.23175861825389177</v>
      </c>
      <c r="N77" s="121">
        <f t="shared" si="18"/>
        <v>0.5937781999900551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Top 4 Pos</v>
      </c>
      <c r="E78" s="122" t="str">
        <f t="shared" si="14"/>
        <v>MPAC UMa Top 4 Pos</v>
      </c>
      <c r="F78" s="122" t="s">
        <v>261</v>
      </c>
      <c r="G78" s="122" t="str">
        <f t="shared" si="15"/>
        <v>MPAC UMa Top 4 Pos A5860</v>
      </c>
      <c r="H78" s="123">
        <f>SUMPRODUCT( (MPAC!$A$3:$A$1067=A78)*(MPAC!$B$3:$B$1067=C78)*(MPAC!$E$3:$E$1067=D78)*(MPAC!$C$3:$C$1067=F78)*(MPAC!$F$3:$F$1067) )</f>
        <v>-88.785297952152149</v>
      </c>
      <c r="I78" s="123">
        <f>SUMPRODUCT( (MPAC!$A$3:$A$1067=A78)*(MPAC!$B$3:$B$1067=C78)*(MPAC!$E$3:$E$1067=D78)*(MPAC!$C$3:$C$1067=F78)*(MPAC!$G$3:$G$1067) )</f>
        <v>-91.050824571647667</v>
      </c>
      <c r="J78" s="123">
        <v>0</v>
      </c>
      <c r="K78" s="123">
        <f t="shared" si="16"/>
        <v>-88.785297952152149</v>
      </c>
      <c r="L78" s="123">
        <f t="shared" si="16"/>
        <v>-91.050824571647667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5.6147020478478566</v>
      </c>
      <c r="N79" s="124">
        <f t="shared" si="19"/>
        <v>3.6491754283523363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0.71470204784785096</v>
      </c>
      <c r="N80" s="124">
        <f t="shared" si="20"/>
        <v>0.34917542835233917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Top 4 Pos</v>
      </c>
      <c r="E81" s="125" t="str">
        <f t="shared" si="14"/>
        <v>MPAC UMa Top 4 Pos</v>
      </c>
      <c r="F81" s="125" t="s">
        <v>262</v>
      </c>
      <c r="G81" s="125" t="str">
        <f t="shared" si="15"/>
        <v>MPAC UMa Top 4 Pos S5</v>
      </c>
      <c r="H81" s="126">
        <f>SUMPRODUCT( (MPAC!$A$3:$A$1067=A81)*(MPAC!$B$3:$B$1067=C81)*(MPAC!$E$3:$E$1067=D81)*(MPAC!$C$3:$C$1067=F81)*(MPAC!$F$3:$F$1067) )</f>
        <v>-88.726403288854897</v>
      </c>
      <c r="I81" s="126">
        <f>SUMPRODUCT( (MPAC!$A$3:$A$1067=A81)*(MPAC!$B$3:$B$1067=C81)*(MPAC!$E$3:$E$1067=D81)*(MPAC!$C$3:$C$1067=F81)*(MPAC!$G$3:$G$1067) )</f>
        <v>-93.979233769114018</v>
      </c>
      <c r="J81" s="126">
        <v>0</v>
      </c>
      <c r="K81" s="126">
        <f t="shared" si="16"/>
        <v>-88.726403288854897</v>
      </c>
      <c r="L81" s="126">
        <f t="shared" si="16"/>
        <v>-93.979233769114018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7.1735967111451089</v>
      </c>
      <c r="N82" s="127">
        <f t="shared" si="21"/>
        <v>2.3207662308859796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0.57923376911401192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Top 4 Pos</v>
      </c>
      <c r="E86" s="119" t="str">
        <f t="shared" ref="E86:E94" si="23">CONCATENATE(B86," ",C86," ",D86)</f>
        <v>MPAC UMi Top 4 Pos</v>
      </c>
      <c r="F86" s="119" t="s">
        <v>260</v>
      </c>
      <c r="G86" s="119" t="str">
        <f t="shared" ref="G86:G94" si="24">CONCATENATE(E86," ",F86)</f>
        <v>MPAC UMi Top 4 Pos A2860</v>
      </c>
      <c r="H86" s="120">
        <f>SUMPRODUCT( (MPAC!$A$3:$A$1067=A86)*(MPAC!$B$3:$B$1067=C86)*(MPAC!$E$3:$E$1067=D86)*(MPAC!$C$3:$C$1067=F86)*(MPAC!$F$3:$F$1067) )</f>
        <v>-95.685594591789624</v>
      </c>
      <c r="I86" s="120">
        <f>SUMPRODUCT( (MPAC!$A$3:$A$1067=A86)*(MPAC!$B$3:$B$1067=C86)*(MPAC!$E$3:$E$1067=D86)*(MPAC!$C$3:$C$1067=F86)*(MPAC!$G$3:$G$1067) )</f>
        <v>-97.843765228781493</v>
      </c>
      <c r="J86" s="120">
        <v>0</v>
      </c>
      <c r="K86" s="120">
        <f t="shared" ref="K86:L94" si="25">H86+$J86</f>
        <v>-95.685594591789624</v>
      </c>
      <c r="L86" s="120">
        <f t="shared" si="25"/>
        <v>-97.843765228781493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1.085594591789615</v>
      </c>
      <c r="N87" s="121">
        <f t="shared" si="26"/>
        <v>2.9437652287814871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2.0144054082103793</v>
      </c>
      <c r="N88" s="121">
        <f t="shared" si="27"/>
        <v>1.3562347712185101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Top 4 Pos</v>
      </c>
      <c r="E89" s="122" t="str">
        <f t="shared" si="23"/>
        <v>MPAC UMi Top 4 Pos</v>
      </c>
      <c r="F89" s="122" t="s">
        <v>261</v>
      </c>
      <c r="G89" s="122" t="str">
        <f t="shared" si="24"/>
        <v>MPAC UMi Top 4 Pos A5860</v>
      </c>
      <c r="H89" s="123">
        <f>SUMPRODUCT( (MPAC!$A$3:$A$1067=A89)*(MPAC!$B$3:$B$1067=C89)*(MPAC!$E$3:$E$1067=D89)*(MPAC!$C$3:$C$1067=F89)*(MPAC!$F$3:$F$1067) )</f>
        <v>-94.876229422150914</v>
      </c>
      <c r="I89" s="123">
        <f>SUMPRODUCT( (MPAC!$A$3:$A$1067=A89)*(MPAC!$B$3:$B$1067=C89)*(MPAC!$E$3:$E$1067=D89)*(MPAC!$C$3:$C$1067=F89)*(MPAC!$G$3:$G$1067) )</f>
        <v>-97.300470959507962</v>
      </c>
      <c r="J89" s="123">
        <v>0</v>
      </c>
      <c r="K89" s="123">
        <f t="shared" si="25"/>
        <v>-94.876229422150914</v>
      </c>
      <c r="L89" s="123">
        <f t="shared" si="25"/>
        <v>-97.300470959507962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0.47622942215090802</v>
      </c>
      <c r="N90" s="124">
        <f t="shared" si="28"/>
        <v>2.6004709595079589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2.2237705778490948</v>
      </c>
      <c r="N91" s="124">
        <f t="shared" si="29"/>
        <v>1.2995290404920468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Top 4 Pos</v>
      </c>
      <c r="E92" s="125" t="str">
        <f t="shared" si="23"/>
        <v>MPAC UMi Top 4 Pos</v>
      </c>
      <c r="F92" s="125" t="s">
        <v>262</v>
      </c>
      <c r="G92" s="125" t="str">
        <f t="shared" si="24"/>
        <v>MPAC UMi Top 4 Pos S5</v>
      </c>
      <c r="H92" s="126">
        <f>SUMPRODUCT( (MPAC!$A$3:$A$1067=A92)*(MPAC!$B$3:$B$1067=C92)*(MPAC!$E$3:$E$1067=D92)*(MPAC!$C$3:$C$1067=F92)*(MPAC!$F$3:$F$1067) )</f>
        <v>-97.065948911257607</v>
      </c>
      <c r="I92" s="126">
        <f>SUMPRODUCT( (MPAC!$A$3:$A$1067=A92)*(MPAC!$B$3:$B$1067=C92)*(MPAC!$E$3:$E$1067=D92)*(MPAC!$C$3:$C$1067=F92)*(MPAC!$G$3:$G$1067) )</f>
        <v>-99.389978449023829</v>
      </c>
      <c r="J92" s="126">
        <v>0</v>
      </c>
      <c r="K92" s="126">
        <f t="shared" si="25"/>
        <v>-97.065948911257607</v>
      </c>
      <c r="L92" s="126">
        <f t="shared" si="25"/>
        <v>-99.389978449023829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1.1659489112576011</v>
      </c>
      <c r="N93" s="127">
        <f t="shared" si="30"/>
        <v>3.0899784490238318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1.3340510887423989</v>
      </c>
      <c r="N94" s="127">
        <f t="shared" si="31"/>
        <v>0.8100215509761739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="125" workbookViewId="0">
      <pane ySplit="22" topLeftCell="A39" activePane="bottomLeft" state="frozen"/>
      <selection activeCell="B1" sqref="B1"/>
      <selection pane="bottomLeft" activeCell="K3" sqref="K3:K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4.2131872350492188</v>
      </c>
      <c r="F3" s="48">
        <f>MAX(M24,M28,M32,M37,M41,M45)</f>
        <v>5.9391543891871379</v>
      </c>
      <c r="G3" s="33">
        <f>'Opt.G (8 pos)'!G3</f>
        <v>1.8</v>
      </c>
      <c r="H3" s="34">
        <f>MAX(N25,N29,N33,N38,N42,N46)</f>
        <v>1.4871872350492197</v>
      </c>
      <c r="I3" s="2">
        <f>MAX(M25,M29,M33,M38,M42,M46)</f>
        <v>1.0840625698656936</v>
      </c>
      <c r="J3" s="33">
        <f>'Opt.G (8 pos)'!J3</f>
        <v>0.6</v>
      </c>
      <c r="K3" s="34">
        <f>MAX(N26,N30,N39,N43)</f>
        <v>1.0017560942685009</v>
      </c>
      <c r="L3" s="2">
        <f>MAX(M26,M30,M39,M43)</f>
        <v>1.1779825223839566</v>
      </c>
      <c r="M3" s="35">
        <f t="shared" ref="M3:N5" si="0">MAX(E3,H3,K3)</f>
        <v>4.2131872350492188</v>
      </c>
      <c r="N3" s="35">
        <f t="shared" si="0"/>
        <v>5.9391543891871379</v>
      </c>
      <c r="O3" s="35">
        <f t="shared" ref="O3:P5" si="1">MAX(H3,K3)</f>
        <v>1.4871872350492197</v>
      </c>
      <c r="P3" s="35">
        <f t="shared" si="1"/>
        <v>1.1779825223839566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3.2237198012643091</v>
      </c>
      <c r="F4" s="48">
        <f>MAX(M50,M54,M58,M63,M67,M71)</f>
        <v>4.9325959981563869</v>
      </c>
      <c r="G4" s="33">
        <f>'Opt.G (8 pos)'!G4</f>
        <v>3.4</v>
      </c>
      <c r="H4" s="34">
        <f>MAX(N51,N55,N59,N64,N68,N72)</f>
        <v>0.84883562214785968</v>
      </c>
      <c r="I4" s="2">
        <f>MAX(M51,M55,M59,M64,M68,M72)</f>
        <v>1.3359696881877596</v>
      </c>
      <c r="J4" s="33">
        <f>'Opt.G (8 pos)'!J4</f>
        <v>0</v>
      </c>
      <c r="K4" s="34">
        <f>MAX(N52,N56,N65,N69)</f>
        <v>0.8939963618214648</v>
      </c>
      <c r="L4" s="2">
        <f>MAX(M52,M56,M65,M69)</f>
        <v>0.84719786583433176</v>
      </c>
      <c r="M4" s="35">
        <f t="shared" si="0"/>
        <v>3.2237198012643091</v>
      </c>
      <c r="N4" s="35">
        <f t="shared" si="0"/>
        <v>4.9325959981563869</v>
      </c>
      <c r="O4" s="35">
        <f t="shared" si="1"/>
        <v>0.8939963618214648</v>
      </c>
      <c r="P4" s="35">
        <f t="shared" si="1"/>
        <v>1.3359696881877596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3.8726961941815716</v>
      </c>
      <c r="F5" s="48">
        <f>MAX(M76,M79,M82,M87,M90,M93)</f>
        <v>5.8016791260714911</v>
      </c>
      <c r="G5" s="33">
        <f>'Opt.G (8 pos)'!G5</f>
        <v>2.8</v>
      </c>
      <c r="H5" s="34">
        <f>MAX(N77,N80,N83,N88,N91,N94)</f>
        <v>1.4687693989117037</v>
      </c>
      <c r="I5" s="2">
        <f>MAX(M77,M80,M83,M88,M91,M94)</f>
        <v>2.2642557973902342</v>
      </c>
      <c r="J5" s="33">
        <f>'Opt.G (8 pos)'!J5</f>
        <v>0</v>
      </c>
      <c r="K5" s="34"/>
      <c r="L5" s="2"/>
      <c r="M5" s="35">
        <f t="shared" si="0"/>
        <v>3.8726961941815716</v>
      </c>
      <c r="N5" s="35">
        <f t="shared" si="0"/>
        <v>5.8016791260714911</v>
      </c>
      <c r="O5" s="35">
        <f t="shared" si="1"/>
        <v>1.4687693989117037</v>
      </c>
      <c r="P5" s="35">
        <f t="shared" si="1"/>
        <v>2.2642557973902342</v>
      </c>
    </row>
    <row r="6" spans="1:16" ht="57" customHeight="1" x14ac:dyDescent="0.2">
      <c r="A6" s="236" t="s">
        <v>240</v>
      </c>
      <c r="B6" s="236"/>
      <c r="C6" s="113"/>
      <c r="D6" s="254"/>
      <c r="E6" s="254"/>
      <c r="F6" s="254"/>
      <c r="G6" s="254" t="s">
        <v>265</v>
      </c>
      <c r="H6" s="254"/>
      <c r="I6" s="254"/>
      <c r="J6" s="254"/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194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187</v>
      </c>
      <c r="E23" s="18" t="str">
        <f t="shared" ref="E23:E33" si="2">CONCATENATE(B23," ",C23," ",D23)</f>
        <v>MPAC UMa Top 3 Pos</v>
      </c>
      <c r="F23" s="18" t="s">
        <v>8</v>
      </c>
      <c r="G23" s="18" t="str">
        <f t="shared" ref="G23:G33" si="3">CONCATENATE(E23," ",F23)</f>
        <v>MPAC UMa Top 3 Pos XT1080</v>
      </c>
      <c r="H23" s="19">
        <f>SUMPRODUCT( (MPAC!$A$3:$A$1067=A23)*(MPAC!$B$3:$B$1067=C23)*(MPAC!$E$3:$E$1067=D23)*(MPAC!$C$3:$C$1067=F23)*(MPAC!$F$3:$F$1067) )</f>
        <v>-86.679845610812862</v>
      </c>
      <c r="I23" s="19">
        <f>SUMPRODUCT( (MPAC!$A$3:$A$1067=A23)*(MPAC!$B$3:$B$1067=C23)*(MPAC!$E$3:$E$1067=D23)*(MPAC!$C$3:$C$1067=F23)*(MPAC!$G$3:$G$1067) )</f>
        <v>-89.032419007886219</v>
      </c>
      <c r="J23" s="19">
        <v>0</v>
      </c>
      <c r="K23" s="19">
        <f>H23+$J23</f>
        <v>-86.679845610812862</v>
      </c>
      <c r="L23" s="19">
        <f>I23+$J23</f>
        <v>-89.032419007886219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5.9391543891871379</v>
      </c>
      <c r="N24" s="39">
        <f>ABS(L24-L23)</f>
        <v>3.8585809921137724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0.33615438918714347</v>
      </c>
      <c r="N25" s="39">
        <f>ABS(L25-L23)</f>
        <v>0.22158099211378612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Top 3 Pos</v>
      </c>
      <c r="E26" s="18" t="str">
        <f t="shared" si="2"/>
        <v>RTS UMa Top 3 Pos</v>
      </c>
      <c r="F26" s="18" t="s">
        <v>8</v>
      </c>
      <c r="G26" s="18" t="str">
        <f t="shared" si="3"/>
        <v>RTS UMa Top 3 Pos XT1080</v>
      </c>
      <c r="H26" s="19">
        <f>SUMPRODUCT( (RTS!$A$3:$A$1043=A26)*(RTS!$B$3:$B$1043=C26)*(RTS!$E$3:$E$1043=D26)*(RTS!$C$3:$C$1043=F26)*(RTS!$F$3:$F$1043) )</f>
        <v>-88.457828133196813</v>
      </c>
      <c r="I26" s="19">
        <f>SUMPRODUCT( (RTS!$A$3:$A$1043=A26)*(RTS!$B$3:$B$1043=C26)*(RTS!$E$3:$E$1043=D26)*(RTS!$C$3:$C$1043=F26)*(RTS!$G$3:$G$1043) )</f>
        <v>-90.634175102154714</v>
      </c>
      <c r="J26" s="19">
        <f>$J$3</f>
        <v>0.6</v>
      </c>
      <c r="K26" s="19">
        <f t="shared" si="4"/>
        <v>-87.857828133196818</v>
      </c>
      <c r="L26" s="19">
        <f t="shared" si="4"/>
        <v>-90.03417510215472</v>
      </c>
      <c r="M26" s="39">
        <f>ABS(K26-K23)</f>
        <v>1.1779825223839566</v>
      </c>
      <c r="N26" s="39">
        <f>ABS(L26-L23)</f>
        <v>1.0017560942685009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Top 3 Pos</v>
      </c>
      <c r="E27" s="6" t="str">
        <f t="shared" si="2"/>
        <v>MPAC UMa Top 3 Pos</v>
      </c>
      <c r="F27" s="6" t="s">
        <v>20</v>
      </c>
      <c r="G27" s="6" t="str">
        <f t="shared" si="3"/>
        <v>MPAC UMa Top 3 Pos XT1096</v>
      </c>
      <c r="H27" s="7">
        <f>SUMPRODUCT( (MPAC!$A$3:$A$1067=A27)*(MPAC!$B$3:$B$1067=C27)*(MPAC!$E$3:$E$1067=D27)*(MPAC!$C$3:$C$1067=F27)*(MPAC!$F$3:$F$1067) )</f>
        <v>-90.1300625698657</v>
      </c>
      <c r="I27" s="7">
        <f>SUMPRODUCT( (MPAC!$A$3:$A$1067=A27)*(MPAC!$B$3:$B$1067=C27)*(MPAC!$E$3:$E$1067=D27)*(MPAC!$C$3:$C$1067=F27)*(MPAC!$G$3:$G$1067) )</f>
        <v>-92.260390836070314</v>
      </c>
      <c r="J27" s="7">
        <v>0</v>
      </c>
      <c r="K27" s="7">
        <f t="shared" si="4"/>
        <v>-90.1300625698657</v>
      </c>
      <c r="L27" s="7">
        <f t="shared" si="4"/>
        <v>-92.260390836070314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2.6759374301342973</v>
      </c>
      <c r="N28" s="40">
        <f>ABS(L28-L27)</f>
        <v>0.8356091639296892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1.0840625698656936</v>
      </c>
      <c r="N29" s="40">
        <f>ABS(L29-L27)</f>
        <v>1.2183908360703128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Top 3 Pos</v>
      </c>
      <c r="E30" s="6" t="str">
        <f t="shared" si="2"/>
        <v>RTS UMa Top 3 Pos</v>
      </c>
      <c r="F30" s="6" t="s">
        <v>20</v>
      </c>
      <c r="G30" s="6" t="str">
        <f t="shared" si="3"/>
        <v>RTS UMa Top 3 Pos XT1096</v>
      </c>
      <c r="H30" s="7">
        <f>SUMPRODUCT( (RTS!$A$3:$A$1043=A30)*(RTS!$B$3:$B$1043=C30)*(RTS!$E$3:$E$1043=D30)*(RTS!$C$3:$C$1043=F30)*(RTS!$F$3:$F$1043) )</f>
        <v>-90.89426648848152</v>
      </c>
      <c r="I30" s="7">
        <f>SUMPRODUCT( (RTS!$A$3:$A$1043=A30)*(RTS!$B$3:$B$1043=C30)*(RTS!$E$3:$E$1043=D30)*(RTS!$C$3:$C$1043=F30)*(RTS!$G$3:$G$1043) )</f>
        <v>-92.949903288556669</v>
      </c>
      <c r="J30" s="7">
        <f>$J$3</f>
        <v>0.6</v>
      </c>
      <c r="K30" s="7">
        <f t="shared" si="4"/>
        <v>-90.294266488481526</v>
      </c>
      <c r="L30" s="7">
        <f t="shared" si="4"/>
        <v>-92.349903288556675</v>
      </c>
      <c r="M30" s="40">
        <f>ABS(K30-K27)</f>
        <v>0.16420391861582573</v>
      </c>
      <c r="N30" s="40">
        <f>ABS(L30-L27)</f>
        <v>8.9512452486360417E-2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Top 3 Pos</v>
      </c>
      <c r="E31" s="20" t="str">
        <f t="shared" si="2"/>
        <v>MPAC UMa Top 3 Pos</v>
      </c>
      <c r="F31" s="20" t="s">
        <v>21</v>
      </c>
      <c r="G31" s="20" t="str">
        <f t="shared" si="3"/>
        <v>MPAC UMa Top 3 Pos Z3</v>
      </c>
      <c r="H31" s="21">
        <f>SUMPRODUCT( (MPAC!$A$3:$A$1067=A31)*(MPAC!$B$3:$B$1067=C31)*(MPAC!$E$3:$E$1067=D31)*(MPAC!$C$3:$C$1067=F31)*(MPAC!$F$3:$F$1067) )</f>
        <v>-87.806075062757827</v>
      </c>
      <c r="I31" s="21">
        <f>SUMPRODUCT( (MPAC!$A$3:$A$1067=A31)*(MPAC!$B$3:$B$1067=C31)*(MPAC!$E$3:$E$1067=D31)*(MPAC!$C$3:$C$1067=F31)*(MPAC!$G$3:$G$1067) )</f>
        <v>-90.135958402999407</v>
      </c>
      <c r="J31" s="21">
        <v>0</v>
      </c>
      <c r="K31" s="21">
        <f t="shared" si="4"/>
        <v>-87.806075062757827</v>
      </c>
      <c r="L31" s="21">
        <f t="shared" si="4"/>
        <v>-90.135958402999407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>
        <f>ABS(K32-K31)</f>
        <v>3.5269249372421712</v>
      </c>
      <c r="N32" s="41">
        <f>ABS(L32-L31)</f>
        <v>1.4900415970005838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1.134958402999402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Top 3 Pos</v>
      </c>
      <c r="E36" s="18" t="str">
        <f t="shared" ref="E36:E46" si="5">CONCATENATE(B36," ",C36," ",D36)</f>
        <v>MPAC UMi Top 3 Pos</v>
      </c>
      <c r="F36" s="18" t="s">
        <v>8</v>
      </c>
      <c r="G36" s="18" t="str">
        <f t="shared" ref="G36:G46" si="6">CONCATENATE(E36," ",F36)</f>
        <v>MPAC UMi Top 3 Pos XT1080</v>
      </c>
      <c r="H36" s="19">
        <f>SUMPRODUCT( (MPAC!$A$3:$A$1067=A36)*(MPAC!$B$3:$B$1067=C36)*(MPAC!$E$3:$E$1067=D36)*(MPAC!$C$3:$C$1067=F36)*(MPAC!$F$3:$F$1067) )</f>
        <v>-92.706265679566798</v>
      </c>
      <c r="I36" s="19">
        <f>SUMPRODUCT( (MPAC!$A$3:$A$1067=A36)*(MPAC!$B$3:$B$1067=C36)*(MPAC!$E$3:$E$1067=D36)*(MPAC!$C$3:$C$1067=F36)*(MPAC!$G$3:$G$1067) )</f>
        <v>-94.686181696746331</v>
      </c>
      <c r="J36" s="19">
        <v>0</v>
      </c>
      <c r="K36" s="19">
        <f>H36+$J36</f>
        <v>-92.706265679566798</v>
      </c>
      <c r="L36" s="19">
        <f>I36+$J36</f>
        <v>-94.686181696746331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8.7265679566797871E-2</v>
      </c>
      <c r="N37" s="39">
        <f>ABS(L37-L36)</f>
        <v>1.7951816967463401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3.573432043320679E-2</v>
      </c>
      <c r="N38" s="39">
        <f>ABS(L38-L36)</f>
        <v>0.35618169674633293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Top 3 Pos</v>
      </c>
      <c r="E39" s="18" t="str">
        <f t="shared" si="5"/>
        <v>RTS UMi Top 3 Pos</v>
      </c>
      <c r="F39" s="18" t="s">
        <v>8</v>
      </c>
      <c r="G39" s="18" t="str">
        <f t="shared" si="6"/>
        <v>RTS UMi Top 3 Pos XT1080</v>
      </c>
      <c r="H39" s="19">
        <f>SUMPRODUCT( (RTS!$A$3:$A$1043=A39)*(RTS!$B$3:$B$1043=C39)*(RTS!$E$3:$E$1043=D39)*(RTS!$C$3:$C$1043=F39)*(RTS!$F$3:$F$1043) )</f>
        <v>-93.281058677660639</v>
      </c>
      <c r="I39" s="19">
        <f>SUMPRODUCT( (RTS!$A$3:$A$1043=A39)*(RTS!$B$3:$B$1043=C39)*(RTS!$E$3:$E$1043=D39)*(RTS!$C$3:$C$1043=F39)*(RTS!$G$3:$G$1043) )</f>
        <v>-94.554445606420188</v>
      </c>
      <c r="J39" s="19">
        <f>$J$3</f>
        <v>0.6</v>
      </c>
      <c r="K39" s="19">
        <f t="shared" si="7"/>
        <v>-92.681058677660644</v>
      </c>
      <c r="L39" s="19">
        <f t="shared" si="7"/>
        <v>-93.954445606420194</v>
      </c>
      <c r="M39" s="39">
        <f>ABS(K39-K36)</f>
        <v>2.5207001906153437E-2</v>
      </c>
      <c r="N39" s="39">
        <f>ABS(L39-L36)</f>
        <v>0.7317360903261374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Top 3 Pos</v>
      </c>
      <c r="E40" s="6" t="str">
        <f t="shared" si="5"/>
        <v>MPAC UMi Top 3 Pos</v>
      </c>
      <c r="F40" s="6" t="s">
        <v>20</v>
      </c>
      <c r="G40" s="6" t="str">
        <f t="shared" si="6"/>
        <v>MPAC UMi Top 3 Pos XT1096</v>
      </c>
      <c r="H40" s="7">
        <f>SUMPRODUCT( (MPAC!$A$3:$A$1067=A40)*(MPAC!$B$3:$B$1067=C40)*(MPAC!$E$3:$E$1067=D40)*(MPAC!$C$3:$C$1067=F40)*(MPAC!$F$3:$F$1067) )</f>
        <v>-95.348692642194976</v>
      </c>
      <c r="I40" s="7">
        <f>SUMPRODUCT( (MPAC!$A$3:$A$1067=A40)*(MPAC!$B$3:$B$1067=C40)*(MPAC!$E$3:$E$1067=D40)*(MPAC!$C$3:$C$1067=F40)*(MPAC!$G$3:$G$1067) )</f>
        <v>-97.309187235049222</v>
      </c>
      <c r="J40" s="7">
        <v>0</v>
      </c>
      <c r="K40" s="7">
        <f t="shared" si="7"/>
        <v>-95.348692642194976</v>
      </c>
      <c r="L40" s="7">
        <f t="shared" si="7"/>
        <v>-97.309187235049222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2.5426926421949787</v>
      </c>
      <c r="N41" s="40">
        <f>ABS(L41-L40)</f>
        <v>4.2131872350492188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1.0836926421949755</v>
      </c>
      <c r="N42" s="40">
        <f>ABS(L42-L40)</f>
        <v>1.4871872350492197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Top 3 Pos</v>
      </c>
      <c r="E43" s="6" t="str">
        <f t="shared" si="5"/>
        <v>RTS UMi Top 3 Pos</v>
      </c>
      <c r="F43" s="6" t="s">
        <v>20</v>
      </c>
      <c r="G43" s="6" t="str">
        <f t="shared" si="6"/>
        <v>RTS UMi Top 3 Pos XT1096</v>
      </c>
      <c r="H43" s="7">
        <f>SUMPRODUCT( (RTS!$A$3:$A$1043=A43)*(RTS!$B$3:$B$1043=C43)*(RTS!$E$3:$E$1043=D43)*(RTS!$C$3:$C$1043=F43)*(RTS!$F$3:$F$1043) )</f>
        <v>-95.528409385894705</v>
      </c>
      <c r="I43" s="7">
        <f>SUMPRODUCT( (RTS!$A$3:$A$1043=A43)*(RTS!$B$3:$B$1043=C43)*(RTS!$E$3:$E$1043=D43)*(RTS!$C$3:$C$1043=F43)*(RTS!$G$3:$G$1043) )</f>
        <v>-97.477347413694432</v>
      </c>
      <c r="J43" s="7">
        <f>$J$3</f>
        <v>0.6</v>
      </c>
      <c r="K43" s="7">
        <f t="shared" si="7"/>
        <v>-94.92840938589471</v>
      </c>
      <c r="L43" s="7">
        <f t="shared" si="7"/>
        <v>-96.877347413694437</v>
      </c>
      <c r="M43" s="40">
        <f>ABS(K43-K40)</f>
        <v>0.42028325630026586</v>
      </c>
      <c r="N43" s="40">
        <f>ABS(L43-L40)</f>
        <v>0.43183982135478516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Top 3 Pos</v>
      </c>
      <c r="E44" s="20" t="str">
        <f t="shared" si="5"/>
        <v>MPAC UMi Top 3 Pos</v>
      </c>
      <c r="F44" s="20" t="s">
        <v>21</v>
      </c>
      <c r="G44" s="20" t="str">
        <f t="shared" si="6"/>
        <v>MPAC UMi Top 3 Pos Z3</v>
      </c>
      <c r="H44" s="21">
        <f>SUMPRODUCT( (MPAC!$A$3:$A$1067=A44)*(MPAC!$B$3:$B$1067=C44)*(MPAC!$E$3:$E$1067=D44)*(MPAC!$C$3:$C$1067=F44)*(MPAC!$F$3:$F$1067) )</f>
        <v>-93.231794475170744</v>
      </c>
      <c r="I44" s="21">
        <f>SUMPRODUCT( (MPAC!$A$3:$A$1067=A44)*(MPAC!$B$3:$B$1067=C44)*(MPAC!$E$3:$E$1067=D44)*(MPAC!$C$3:$C$1067=F44)*(MPAC!$G$3:$G$1067) )</f>
        <v>-95.259125973382467</v>
      </c>
      <c r="J44" s="21">
        <v>0</v>
      </c>
      <c r="K44" s="21">
        <f t="shared" si="7"/>
        <v>-93.231794475170744</v>
      </c>
      <c r="L44" s="21">
        <f t="shared" si="7"/>
        <v>-95.259125973382467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1.898794475170746</v>
      </c>
      <c r="N45" s="41">
        <f>ABS(L45-L44)</f>
        <v>3.6331259733824766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0.72579447517074414</v>
      </c>
      <c r="N46" s="41">
        <f>ABS(L46-L44)</f>
        <v>1.2071259733824604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Top 3 Pos</v>
      </c>
      <c r="E49" s="22" t="str">
        <f t="shared" ref="E49:E59" si="8">CONCATENATE(B49," ",C49," ",D49)</f>
        <v>MPAC UMa Top 3 Pos</v>
      </c>
      <c r="F49" s="22" t="s">
        <v>47</v>
      </c>
      <c r="G49" s="22" t="str">
        <f t="shared" ref="G49:G59" si="9">CONCATENATE(E49," ",F49)</f>
        <v>MPAC UMa Top 3 Pos S4</v>
      </c>
      <c r="H49" s="23">
        <f>SUMPRODUCT( (MPAC!$A$3:$A$1067=A49)*(MPAC!$B$3:$B$1067=C49)*(MPAC!$E$3:$E$1067=D49)*(MPAC!$C$3:$C$1067=F49)*(MPAC!$F$3:$F$1067) )</f>
        <v>-85.997404001843606</v>
      </c>
      <c r="I49" s="23">
        <f>SUMPRODUCT( (MPAC!$A$3:$A$1067=A49)*(MPAC!$B$3:$B$1067=C49)*(MPAC!$E$3:$E$1067=D49)*(MPAC!$C$3:$C$1067=F49)*(MPAC!$G$3:$G$1067) )</f>
        <v>-88.13628019873569</v>
      </c>
      <c r="J49" s="23">
        <v>0</v>
      </c>
      <c r="K49" s="23">
        <f>H49+$J49</f>
        <v>-85.997404001843606</v>
      </c>
      <c r="L49" s="23">
        <f>I49+$J49</f>
        <v>-88.13628019873569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4.9325959981563869</v>
      </c>
      <c r="N50" s="43">
        <f>ABS(L50-L49)</f>
        <v>3.2237198012643091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0.20740400184361363</v>
      </c>
      <c r="N51" s="43">
        <f>ABS(L51-L49)</f>
        <v>0.41528019873570088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Top 3 Pos</v>
      </c>
      <c r="E52" s="22" t="str">
        <f t="shared" si="8"/>
        <v>RTS UMa Top 3 Pos</v>
      </c>
      <c r="F52" s="22" t="s">
        <v>47</v>
      </c>
      <c r="G52" s="22" t="str">
        <f t="shared" si="9"/>
        <v>RTS UMa Top 3 Pos S4</v>
      </c>
      <c r="H52" s="23">
        <f>SUMPRODUCT( (RTS!$A$3:$A$1043=A52)*(RTS!$B$3:$B$1043=C52)*(RTS!$E$3:$E$1043=D52)*(RTS!$C$3:$C$1043=F52)*(RTS!$F$3:$F$1043) )</f>
        <v>-86.71777215952973</v>
      </c>
      <c r="I52" s="23">
        <f>SUMPRODUCT( (RTS!$A$3:$A$1043=A52)*(RTS!$B$3:$B$1043=C52)*(RTS!$E$3:$E$1043=D52)*(RTS!$C$3:$C$1043=F52)*(RTS!$G$3:$G$1043) )</f>
        <v>-89.030276560557155</v>
      </c>
      <c r="J52" s="23">
        <f>$J$4</f>
        <v>0</v>
      </c>
      <c r="K52" s="23">
        <f t="shared" si="10"/>
        <v>-86.71777215952973</v>
      </c>
      <c r="L52" s="23">
        <f t="shared" si="10"/>
        <v>-89.030276560557155</v>
      </c>
      <c r="M52" s="23">
        <f>ABS(K52-K49)</f>
        <v>0.72036815768612428</v>
      </c>
      <c r="N52" s="43">
        <f>ABS(L52-L49)</f>
        <v>0.8939963618214648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Top 3 Pos</v>
      </c>
      <c r="E53" s="8" t="str">
        <f t="shared" si="8"/>
        <v>MPAC UMa Top 3 Pos</v>
      </c>
      <c r="F53" s="8" t="s">
        <v>48</v>
      </c>
      <c r="G53" s="8" t="str">
        <f t="shared" si="9"/>
        <v>MPAC UMa Top 3 Pos S6</v>
      </c>
      <c r="H53" s="9">
        <f>SUMPRODUCT( (MPAC!$A$3:$A$1067=A53)*(MPAC!$B$3:$B$1067=C53)*(MPAC!$E$3:$E$1067=D53)*(MPAC!$C$3:$C$1067=F53)*(MPAC!$F$3:$F$1067) )</f>
        <v>-88.145868875777865</v>
      </c>
      <c r="I53" s="9">
        <f>SUMPRODUCT( (MPAC!$A$3:$A$1067=A53)*(MPAC!$B$3:$B$1067=C53)*(MPAC!$E$3:$E$1067=D53)*(MPAC!$C$3:$C$1067=F53)*(MPAC!$G$3:$G$1067) )</f>
        <v>-90.199603797499122</v>
      </c>
      <c r="J53" s="9">
        <v>0</v>
      </c>
      <c r="K53" s="9">
        <f t="shared" si="10"/>
        <v>-88.145868875777865</v>
      </c>
      <c r="L53" s="9">
        <f t="shared" si="10"/>
        <v>-90.199603797499122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3.8841311242221366</v>
      </c>
      <c r="N54" s="44">
        <f>ABS(L54-L53)</f>
        <v>2.1303962025008758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5.4868875777870585E-2</v>
      </c>
      <c r="N55" s="44">
        <f>ABS(L55-L53)</f>
        <v>0.32360379749913193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Top 3 Pos</v>
      </c>
      <c r="E56" s="8" t="str">
        <f t="shared" si="8"/>
        <v>RTS UMa Top 3 Pos</v>
      </c>
      <c r="F56" s="8" t="s">
        <v>48</v>
      </c>
      <c r="G56" s="8" t="str">
        <f t="shared" si="9"/>
        <v>RTS UMa Top 3 Pos S6</v>
      </c>
      <c r="H56" s="9">
        <f>SUMPRODUCT( (RTS!$A$3:$A$1043=A56)*(RTS!$B$3:$B$1043=C56)*(RTS!$E$3:$E$1043=D56)*(RTS!$C$3:$C$1043=F56)*(RTS!$F$3:$F$1043) )</f>
        <v>-87.86132816975163</v>
      </c>
      <c r="I56" s="9">
        <f>SUMPRODUCT( (RTS!$A$3:$A$1043=A56)*(RTS!$B$3:$B$1043=C56)*(RTS!$E$3:$E$1043=D56)*(RTS!$C$3:$C$1043=F56)*(RTS!$G$3:$G$1043) )</f>
        <v>-89.819438480160812</v>
      </c>
      <c r="J56" s="9">
        <f>$J$4</f>
        <v>0</v>
      </c>
      <c r="K56" s="9">
        <f t="shared" si="10"/>
        <v>-87.86132816975163</v>
      </c>
      <c r="L56" s="9">
        <f t="shared" si="10"/>
        <v>-89.819438480160812</v>
      </c>
      <c r="M56" s="9">
        <f>ABS(K56-K53)</f>
        <v>0.2845407060262346</v>
      </c>
      <c r="N56" s="44">
        <f>ABS(L56-L53)</f>
        <v>0.38016531733831016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Top 3 Pos</v>
      </c>
      <c r="E57" s="25" t="str">
        <f t="shared" si="8"/>
        <v>MPAC UMa Top 3 Pos</v>
      </c>
      <c r="F57" s="25" t="s">
        <v>21</v>
      </c>
      <c r="G57" s="25" t="str">
        <f t="shared" si="9"/>
        <v>MPAC UMa Top 3 Pos Z3</v>
      </c>
      <c r="H57" s="26">
        <f>SUMPRODUCT( (MPAC!$A$3:$A$1067=A57)*(MPAC!$B$3:$B$1067=C57)*(MPAC!$E$3:$E$1067=D57)*(MPAC!$C$3:$C$1067=F57)*(MPAC!$F$3:$F$1067) )</f>
        <v>-88.925579032672232</v>
      </c>
      <c r="I57" s="26">
        <f>SUMPRODUCT( (MPAC!$A$3:$A$1067=A57)*(MPAC!$B$3:$B$1067=C57)*(MPAC!$E$3:$E$1067=D57)*(MPAC!$C$3:$C$1067=F57)*(MPAC!$G$3:$G$1067) )</f>
        <v>-91.02333949820617</v>
      </c>
      <c r="J57" s="26">
        <v>0</v>
      </c>
      <c r="K57" s="26">
        <f t="shared" si="10"/>
        <v>-88.925579032672232</v>
      </c>
      <c r="L57" s="26">
        <f t="shared" si="10"/>
        <v>-91.02333949820617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3.6944209673277584</v>
      </c>
      <c r="N58" s="45">
        <f>ABS(L58-L57)</f>
        <v>1.8966605017938321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0.3653394982061684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Top 3 Pos</v>
      </c>
      <c r="E62" s="22" t="str">
        <f t="shared" ref="E62:E72" si="11">CONCATENATE(B62," ",C62," ",D62)</f>
        <v>MPAC UMi Top 3 Pos</v>
      </c>
      <c r="F62" s="22" t="s">
        <v>47</v>
      </c>
      <c r="G62" s="22" t="str">
        <f t="shared" ref="G62:G72" si="12">CONCATENATE(E62," ",F62)</f>
        <v>MPAC UMi Top 3 Pos S4</v>
      </c>
      <c r="H62" s="23">
        <f>SUMPRODUCT( (MPAC!$A$3:$A$1067=A62)*(MPAC!$B$3:$B$1067=C62)*(MPAC!$E$3:$E$1067=D62)*(MPAC!$C$3:$C$1067=F62)*(MPAC!$F$3:$F$1067) )</f>
        <v>-91.348030311812238</v>
      </c>
      <c r="I62" s="23">
        <f>SUMPRODUCT( (MPAC!$A$3:$A$1067=A62)*(MPAC!$B$3:$B$1067=C62)*(MPAC!$E$3:$E$1067=D62)*(MPAC!$C$3:$C$1067=F62)*(MPAC!$G$3:$G$1067) )</f>
        <v>-93.350164377852138</v>
      </c>
      <c r="J62" s="23">
        <v>0</v>
      </c>
      <c r="K62" s="23">
        <f>H62+$J62</f>
        <v>-91.348030311812238</v>
      </c>
      <c r="L62" s="23">
        <f>I62+$J62</f>
        <v>-93.350164377852138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0.41803031181224526</v>
      </c>
      <c r="N63" s="43">
        <f>ABS(L63-L62)</f>
        <v>1.990164377852139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1.3359696881877596</v>
      </c>
      <c r="N64" s="43">
        <f>ABS(L64-L62)</f>
        <v>0.84883562214785968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Top 3 Pos</v>
      </c>
      <c r="E65" s="22" t="str">
        <f t="shared" si="11"/>
        <v>RTS UMi Top 3 Pos</v>
      </c>
      <c r="F65" s="22" t="s">
        <v>47</v>
      </c>
      <c r="G65" s="22" t="str">
        <f t="shared" si="12"/>
        <v>RTS UMi Top 3 Pos S4</v>
      </c>
      <c r="H65" s="23">
        <f>SUMPRODUCT( (RTS!$A$3:$A$1043=A65)*(RTS!$B$3:$B$1043=C65)*(RTS!$E$3:$E$1043=D65)*(RTS!$C$3:$C$1043=F65)*(RTS!$F$3:$F$1043) )</f>
        <v>-92.19522817764657</v>
      </c>
      <c r="I65" s="23">
        <f>SUMPRODUCT( (RTS!$A$3:$A$1043=A65)*(RTS!$B$3:$B$1043=C65)*(RTS!$E$3:$E$1043=D65)*(RTS!$C$3:$C$1043=F65)*(RTS!$G$3:$G$1043) )</f>
        <v>-94.123133213157217</v>
      </c>
      <c r="J65" s="23">
        <f>$J$4</f>
        <v>0</v>
      </c>
      <c r="K65" s="23">
        <f t="shared" si="13"/>
        <v>-92.19522817764657</v>
      </c>
      <c r="L65" s="23">
        <f t="shared" si="13"/>
        <v>-94.123133213157217</v>
      </c>
      <c r="M65" s="23">
        <f>ABS(K65-K62)</f>
        <v>0.84719786583433176</v>
      </c>
      <c r="N65" s="43">
        <f>ABS(L65-L62)</f>
        <v>0.77296883530507898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Top 3 Pos</v>
      </c>
      <c r="E66" s="8" t="str">
        <f t="shared" si="11"/>
        <v>MPAC UMi Top 3 Pos</v>
      </c>
      <c r="F66" s="8" t="s">
        <v>48</v>
      </c>
      <c r="G66" s="8" t="str">
        <f t="shared" si="12"/>
        <v>MPAC UMi Top 3 Pos S6</v>
      </c>
      <c r="H66" s="9">
        <f>SUMPRODUCT( (MPAC!$A$3:$A$1067=A66)*(MPAC!$B$3:$B$1067=C66)*(MPAC!$E$3:$E$1067=D66)*(MPAC!$C$3:$C$1067=F66)*(MPAC!$F$3:$F$1067) )</f>
        <v>-92.860034200469158</v>
      </c>
      <c r="I66" s="9">
        <f>SUMPRODUCT( (MPAC!$A$3:$A$1067=A66)*(MPAC!$B$3:$B$1067=C66)*(MPAC!$E$3:$E$1067=D66)*(MPAC!$C$3:$C$1067=F66)*(MPAC!$G$3:$G$1067) )</f>
        <v>-95.007911082539522</v>
      </c>
      <c r="J66" s="9">
        <v>0</v>
      </c>
      <c r="K66" s="9">
        <f t="shared" si="13"/>
        <v>-92.860034200469158</v>
      </c>
      <c r="L66" s="9">
        <f t="shared" si="13"/>
        <v>-95.007911082539522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0.83003420046915721</v>
      </c>
      <c r="N67" s="44">
        <f>ABS(L67-L66)</f>
        <v>2.6779110825395236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0.9609657995308396</v>
      </c>
      <c r="N68" s="44">
        <f>ABS(L68-L66)</f>
        <v>0.38208891746047868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Top 3 Pos</v>
      </c>
      <c r="E69" s="8" t="str">
        <f t="shared" si="11"/>
        <v>RTS UMi Top 3 Pos</v>
      </c>
      <c r="F69" s="8" t="s">
        <v>48</v>
      </c>
      <c r="G69" s="8" t="str">
        <f t="shared" si="12"/>
        <v>RTS UMi Top 3 Pos S6</v>
      </c>
      <c r="H69" s="9">
        <f>SUMPRODUCT( (RTS!$A$3:$A$1043=A69)*(RTS!$B$3:$B$1043=C69)*(RTS!$E$3:$E$1043=D69)*(RTS!$C$3:$C$1043=F69)*(RTS!$F$3:$F$1043) )</f>
        <v>-93.049772373354571</v>
      </c>
      <c r="I69" s="9">
        <f>SUMPRODUCT( (RTS!$A$3:$A$1043=A69)*(RTS!$B$3:$B$1043=C69)*(RTS!$E$3:$E$1043=D69)*(RTS!$C$3:$C$1043=F69)*(RTS!$G$3:$G$1043) )</f>
        <v>-95.06326353636581</v>
      </c>
      <c r="J69" s="9">
        <f>$J$4</f>
        <v>0</v>
      </c>
      <c r="K69" s="9">
        <f t="shared" si="13"/>
        <v>-93.049772373354571</v>
      </c>
      <c r="L69" s="9">
        <f t="shared" si="13"/>
        <v>-95.06326353636581</v>
      </c>
      <c r="M69" s="9">
        <f>ABS(K69-K66)</f>
        <v>0.18973817288541284</v>
      </c>
      <c r="N69" s="44">
        <f>ABS(L69-L66)</f>
        <v>5.5352453826287729E-2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Top 3 Pos</v>
      </c>
      <c r="E70" s="25" t="str">
        <f t="shared" si="11"/>
        <v>MPAC UMi Top 3 Pos</v>
      </c>
      <c r="F70" s="25" t="s">
        <v>21</v>
      </c>
      <c r="G70" s="25" t="str">
        <f t="shared" si="12"/>
        <v>MPAC UMi Top 3 Pos Z3</v>
      </c>
      <c r="H70" s="26">
        <f>SUMPRODUCT( (MPAC!$A$3:$A$1067=A70)*(MPAC!$B$3:$B$1067=C70)*(MPAC!$E$3:$E$1067=D70)*(MPAC!$C$3:$C$1067=F70)*(MPAC!$F$3:$F$1067) )</f>
        <v>-94.124097911433481</v>
      </c>
      <c r="I70" s="26">
        <f>SUMPRODUCT( (MPAC!$A$3:$A$1067=A70)*(MPAC!$B$3:$B$1067=C70)*(MPAC!$E$3:$E$1067=D70)*(MPAC!$C$3:$C$1067=F70)*(MPAC!$G$3:$G$1067) )</f>
        <v>-96.108705211055792</v>
      </c>
      <c r="J70" s="26">
        <v>0</v>
      </c>
      <c r="K70" s="26">
        <f t="shared" si="13"/>
        <v>-94.124097911433481</v>
      </c>
      <c r="L70" s="26">
        <f t="shared" si="13"/>
        <v>-96.108705211055792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1.5040979114334903</v>
      </c>
      <c r="N71" s="45">
        <f>ABS(L71-L70)</f>
        <v>3.1887052110557903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0.19690208856651736</v>
      </c>
      <c r="N72" s="45">
        <f>ABS(L72-L70)</f>
        <v>0.21170521105580065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Top 3 Pos</v>
      </c>
      <c r="E75" s="119" t="str">
        <f t="shared" ref="E75:E83" si="14">CONCATENATE(B75," ",C75," ",D75)</f>
        <v>MPAC UMa Top 3 Pos</v>
      </c>
      <c r="F75" s="119" t="s">
        <v>260</v>
      </c>
      <c r="G75" s="119" t="str">
        <f t="shared" ref="G75:G83" si="15">CONCATENATE(E75," ",F75)</f>
        <v>MPAC UMa Top 3 Pos A2860</v>
      </c>
      <c r="H75" s="120">
        <f>SUMPRODUCT( (MPAC!$A$3:$A$1067=A75)*(MPAC!$B$3:$B$1067=C75)*(MPAC!$E$3:$E$1067=D75)*(MPAC!$C$3:$C$1067=F75)*(MPAC!$F$3:$F$1067) )</f>
        <v>-89.530059321467377</v>
      </c>
      <c r="I75" s="120">
        <f>SUMPRODUCT( (MPAC!$A$3:$A$1067=A75)*(MPAC!$B$3:$B$1067=C75)*(MPAC!$E$3:$E$1067=D75)*(MPAC!$C$3:$C$1067=F75)*(MPAC!$G$3:$G$1067) )</f>
        <v>-91.755183242634914</v>
      </c>
      <c r="J75" s="120">
        <v>0</v>
      </c>
      <c r="K75" s="120">
        <f t="shared" ref="K75:L83" si="16">H75+$J75</f>
        <v>-89.530059321467377</v>
      </c>
      <c r="L75" s="120">
        <f t="shared" si="16"/>
        <v>-91.755183242634914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5.0699406785326318</v>
      </c>
      <c r="N76" s="121">
        <f t="shared" si="17"/>
        <v>3.144816757365092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3.0059321467376776E-2</v>
      </c>
      <c r="N77" s="121">
        <f t="shared" si="18"/>
        <v>0.35518324263490797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Top 3 Pos</v>
      </c>
      <c r="E78" s="122" t="str">
        <f t="shared" si="14"/>
        <v>MPAC UMa Top 3 Pos</v>
      </c>
      <c r="F78" s="122" t="s">
        <v>261</v>
      </c>
      <c r="G78" s="122" t="str">
        <f t="shared" si="15"/>
        <v>MPAC UMa Top 3 Pos A5860</v>
      </c>
      <c r="H78" s="123">
        <f>SUMPRODUCT( (MPAC!$A$3:$A$1067=A78)*(MPAC!$B$3:$B$1067=C78)*(MPAC!$E$3:$E$1067=D78)*(MPAC!$C$3:$C$1067=F78)*(MPAC!$F$3:$F$1067) )</f>
        <v>-88.598320873928515</v>
      </c>
      <c r="I78" s="123">
        <f>SUMPRODUCT( (MPAC!$A$3:$A$1067=A78)*(MPAC!$B$3:$B$1067=C78)*(MPAC!$E$3:$E$1067=D78)*(MPAC!$C$3:$C$1067=F78)*(MPAC!$G$3:$G$1067) )</f>
        <v>-90.827303805818431</v>
      </c>
      <c r="J78" s="123">
        <v>0</v>
      </c>
      <c r="K78" s="123">
        <f t="shared" si="16"/>
        <v>-88.598320873928515</v>
      </c>
      <c r="L78" s="123">
        <f t="shared" si="16"/>
        <v>-90.827303805818431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5.8016791260714911</v>
      </c>
      <c r="N79" s="124">
        <f t="shared" si="19"/>
        <v>3.8726961941815716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0.90167912607148537</v>
      </c>
      <c r="N80" s="124">
        <f t="shared" si="20"/>
        <v>0.57269619418157447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Top 3 Pos</v>
      </c>
      <c r="E81" s="125" t="str">
        <f t="shared" si="14"/>
        <v>MPAC UMa Top 3 Pos</v>
      </c>
      <c r="F81" s="125" t="s">
        <v>262</v>
      </c>
      <c r="G81" s="125" t="str">
        <f t="shared" si="15"/>
        <v>MPAC UMa Top 3 Pos S5</v>
      </c>
      <c r="H81" s="126">
        <f>SUMPRODUCT( (MPAC!$A$3:$A$1067=A81)*(MPAC!$B$3:$B$1067=C81)*(MPAC!$E$3:$E$1067=D81)*(MPAC!$C$3:$C$1067=F81)*(MPAC!$F$3:$F$1067) )</f>
        <v>-90.310890786562638</v>
      </c>
      <c r="I81" s="126">
        <f>SUMPRODUCT( (MPAC!$A$3:$A$1067=A81)*(MPAC!$B$3:$B$1067=C81)*(MPAC!$E$3:$E$1067=D81)*(MPAC!$C$3:$C$1067=F81)*(MPAC!$G$3:$G$1067) )</f>
        <v>-94.040660700186919</v>
      </c>
      <c r="J81" s="126">
        <v>0</v>
      </c>
      <c r="K81" s="126">
        <f t="shared" si="16"/>
        <v>-90.310890786562638</v>
      </c>
      <c r="L81" s="126">
        <f t="shared" si="16"/>
        <v>-94.040660700186919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5.5891092134373679</v>
      </c>
      <c r="N82" s="127">
        <f t="shared" si="21"/>
        <v>2.2593392998130781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0.64066070018691335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Top 3 Pos</v>
      </c>
      <c r="E86" s="119" t="str">
        <f t="shared" ref="E86:E94" si="23">CONCATENATE(B86," ",C86," ",D86)</f>
        <v>MPAC UMi Top 3 Pos</v>
      </c>
      <c r="F86" s="119" t="s">
        <v>260</v>
      </c>
      <c r="G86" s="119" t="str">
        <f t="shared" ref="G86:G94" si="24">CONCATENATE(E86," ",F86)</f>
        <v>MPAC UMi Top 3 Pos A2860</v>
      </c>
      <c r="H86" s="120">
        <f>SUMPRODUCT( (MPAC!$A$3:$A$1067=A86)*(MPAC!$B$3:$B$1067=C86)*(MPAC!$E$3:$E$1067=D86)*(MPAC!$C$3:$C$1067=F86)*(MPAC!$F$3:$F$1067) )</f>
        <v>-95.585655185675307</v>
      </c>
      <c r="I86" s="120">
        <f>SUMPRODUCT( (MPAC!$A$3:$A$1067=A86)*(MPAC!$B$3:$B$1067=C86)*(MPAC!$E$3:$E$1067=D86)*(MPAC!$C$3:$C$1067=F86)*(MPAC!$G$3:$G$1067) )</f>
        <v>-97.731230601088299</v>
      </c>
      <c r="J86" s="120">
        <v>0</v>
      </c>
      <c r="K86" s="120">
        <f t="shared" ref="K86:L94" si="25">H86+$J86</f>
        <v>-95.585655185675307</v>
      </c>
      <c r="L86" s="120">
        <f t="shared" si="25"/>
        <v>-97.731230601088299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0.98565518567529864</v>
      </c>
      <c r="N87" s="121">
        <f t="shared" si="26"/>
        <v>2.8312306010882935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2.1143448143246957</v>
      </c>
      <c r="N88" s="121">
        <f t="shared" si="27"/>
        <v>1.4687693989117037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Top 3 Pos</v>
      </c>
      <c r="E89" s="122" t="str">
        <f t="shared" si="23"/>
        <v>MPAC UMi Top 3 Pos</v>
      </c>
      <c r="F89" s="122" t="s">
        <v>261</v>
      </c>
      <c r="G89" s="122" t="str">
        <f t="shared" si="24"/>
        <v>MPAC UMi Top 3 Pos A5860</v>
      </c>
      <c r="H89" s="123">
        <f>SUMPRODUCT( (MPAC!$A$3:$A$1067=A89)*(MPAC!$B$3:$B$1067=C89)*(MPAC!$E$3:$E$1067=D89)*(MPAC!$C$3:$C$1067=F89)*(MPAC!$F$3:$F$1067) )</f>
        <v>-94.835744202609774</v>
      </c>
      <c r="I89" s="123">
        <f>SUMPRODUCT( (MPAC!$A$3:$A$1067=A89)*(MPAC!$B$3:$B$1067=C89)*(MPAC!$E$3:$E$1067=D89)*(MPAC!$C$3:$C$1067=F89)*(MPAC!$G$3:$G$1067) )</f>
        <v>-97.26779511671667</v>
      </c>
      <c r="J89" s="123">
        <v>0</v>
      </c>
      <c r="K89" s="123">
        <f t="shared" si="25"/>
        <v>-94.835744202609774</v>
      </c>
      <c r="L89" s="123">
        <f t="shared" si="25"/>
        <v>-97.26779511671667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0.43574420260976865</v>
      </c>
      <c r="N90" s="124">
        <f t="shared" si="28"/>
        <v>2.5677951167166668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2.2642557973902342</v>
      </c>
      <c r="N91" s="124">
        <f t="shared" si="29"/>
        <v>1.3322048832833389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Top 3 Pos</v>
      </c>
      <c r="E92" s="125" t="str">
        <f t="shared" si="23"/>
        <v>MPAC UMi Top 3 Pos</v>
      </c>
      <c r="F92" s="125" t="s">
        <v>262</v>
      </c>
      <c r="G92" s="125" t="str">
        <f t="shared" si="24"/>
        <v>MPAC UMi Top 3 Pos S5</v>
      </c>
      <c r="H92" s="126">
        <f>SUMPRODUCT( (MPAC!$A$3:$A$1067=A92)*(MPAC!$B$3:$B$1067=C92)*(MPAC!$E$3:$E$1067=D92)*(MPAC!$C$3:$C$1067=F92)*(MPAC!$F$3:$F$1067) )</f>
        <v>-97.022169194054314</v>
      </c>
      <c r="I92" s="126">
        <f>SUMPRODUCT( (MPAC!$A$3:$A$1067=A92)*(MPAC!$B$3:$B$1067=C92)*(MPAC!$E$3:$E$1067=D92)*(MPAC!$C$3:$C$1067=F92)*(MPAC!$G$3:$G$1067) )</f>
        <v>-99.353915383333259</v>
      </c>
      <c r="J92" s="126">
        <v>0</v>
      </c>
      <c r="K92" s="126">
        <f t="shared" si="25"/>
        <v>-97.022169194054314</v>
      </c>
      <c r="L92" s="126">
        <f t="shared" si="25"/>
        <v>-99.353915383333259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1.1221691940543082</v>
      </c>
      <c r="N93" s="127">
        <f t="shared" si="30"/>
        <v>3.053915383333262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1.3778308059456918</v>
      </c>
      <c r="N94" s="127">
        <f t="shared" si="31"/>
        <v>0.84608461666674373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E1" zoomScale="125" workbookViewId="0">
      <pane ySplit="22" topLeftCell="A23" activePane="bottomLeft" state="frozen"/>
      <selection activeCell="B1" sqref="B1"/>
      <selection pane="bottomLeft" activeCell="J3" sqref="J3: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4.6884347319305277</v>
      </c>
      <c r="F3" s="48">
        <f>MAX(M24,M28,M32,M37,M41,M45)</f>
        <v>4.2577141867149919</v>
      </c>
      <c r="G3" s="33">
        <f>'Opt.G (8 pos)'!G3</f>
        <v>1.8</v>
      </c>
      <c r="H3" s="34">
        <f>MAX(N25,N29,N33,N38,N42,N46)</f>
        <v>2.2245003680640423</v>
      </c>
      <c r="I3" s="2">
        <f>MAX(M25,M29,M33,M38,M42,M46)</f>
        <v>1.8836307425615928</v>
      </c>
      <c r="J3" s="33">
        <f>'Opt.G (8 pos)'!J3</f>
        <v>0.6</v>
      </c>
      <c r="K3" s="34">
        <f>MAX(N26,N30,N39,N43)</f>
        <v>0.52772480104444242</v>
      </c>
      <c r="L3" s="2">
        <f>MAX(M26,M30,M39,M43)</f>
        <v>0.56192716150218303</v>
      </c>
      <c r="M3" s="35">
        <f t="shared" ref="M3:N5" si="0">MAX(E3,H3,K3)</f>
        <v>4.6884347319305277</v>
      </c>
      <c r="N3" s="35">
        <f t="shared" si="0"/>
        <v>4.2577141867149919</v>
      </c>
      <c r="O3" s="35">
        <f t="shared" ref="O3:P5" si="1">MAX(H3,K3)</f>
        <v>2.2245003680640423</v>
      </c>
      <c r="P3" s="35">
        <f t="shared" si="1"/>
        <v>1.8836307425615928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3.8271296608737089</v>
      </c>
      <c r="F4" s="48">
        <f>MAX(M50,M54,M58,M63,M67,M71)</f>
        <v>4.523927786810205</v>
      </c>
      <c r="G4" s="33">
        <f>'Opt.G (8 pos)'!G4</f>
        <v>3.4</v>
      </c>
      <c r="H4" s="34">
        <f>MAX(N51,N55,N59,N64,N68,N72)</f>
        <v>2.0622648300114435</v>
      </c>
      <c r="I4" s="2">
        <f>MAX(M51,M55,M59,M64,M68,M72)</f>
        <v>1.7692118411995637</v>
      </c>
      <c r="J4" s="33">
        <f>'Opt.G (8 pos)'!J4</f>
        <v>0</v>
      </c>
      <c r="K4" s="34">
        <f>MAX(N52,N56,N65,N69)</f>
        <v>1.4327897096950153</v>
      </c>
      <c r="L4" s="2">
        <f>MAX(M52,M56,M65,M69)</f>
        <v>1.428064088891162</v>
      </c>
      <c r="M4" s="35">
        <f t="shared" si="0"/>
        <v>3.8271296608737089</v>
      </c>
      <c r="N4" s="35">
        <f t="shared" si="0"/>
        <v>4.523927786810205</v>
      </c>
      <c r="O4" s="35">
        <f t="shared" si="1"/>
        <v>2.0622648300114435</v>
      </c>
      <c r="P4" s="35">
        <f t="shared" si="1"/>
        <v>1.7692118411995637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4.1474101066346236</v>
      </c>
      <c r="F5" s="48">
        <f>MAX(M76,M79,M82,M87,M90,M93)</f>
        <v>6.237841906842462</v>
      </c>
      <c r="G5" s="33">
        <f>'Opt.G (8 pos)'!G5</f>
        <v>2.8</v>
      </c>
      <c r="H5" s="34">
        <f>MAX(N77,N80,N83,N88,N91,N94)</f>
        <v>1.5988488091730488</v>
      </c>
      <c r="I5" s="2">
        <f>MAX(M77,M80,M83,M88,M91,M94)</f>
        <v>1.4640880936355245</v>
      </c>
      <c r="J5" s="33">
        <f>'Opt.G (8 pos)'!J5</f>
        <v>0</v>
      </c>
      <c r="K5" s="34"/>
      <c r="L5" s="2"/>
      <c r="M5" s="35">
        <f t="shared" si="0"/>
        <v>4.1474101066346236</v>
      </c>
      <c r="N5" s="35">
        <f t="shared" si="0"/>
        <v>6.237841906842462</v>
      </c>
      <c r="O5" s="35">
        <f t="shared" si="1"/>
        <v>1.5988488091730488</v>
      </c>
      <c r="P5" s="35">
        <f t="shared" si="1"/>
        <v>1.4640880936355245</v>
      </c>
    </row>
    <row r="6" spans="1:16" ht="57" customHeight="1" x14ac:dyDescent="0.2">
      <c r="A6" s="236" t="s">
        <v>240</v>
      </c>
      <c r="B6" s="236"/>
      <c r="C6" s="113"/>
      <c r="D6" s="254"/>
      <c r="E6" s="254"/>
      <c r="F6" s="254"/>
      <c r="G6" s="254" t="s">
        <v>265</v>
      </c>
      <c r="H6" s="254"/>
      <c r="I6" s="254"/>
      <c r="J6" s="254"/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271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</v>
      </c>
      <c r="E23" s="18" t="str">
        <f t="shared" ref="E23:E33" si="2">CONCATENATE(B23," ",C23," ",D23)</f>
        <v>MPAC UMa AVG {P 45,L 45}</v>
      </c>
      <c r="F23" s="18" t="s">
        <v>8</v>
      </c>
      <c r="G23" s="18" t="str">
        <f t="shared" ref="G23:G33" si="3">CONCATENATE(E23," ",F23)</f>
        <v>MPAC UMa AVG {P 45,L 45} XT1080</v>
      </c>
      <c r="H23" s="19">
        <f>SUMPRODUCT( (MPAC!$A$3:$A$1067=A23)*(MPAC!$B$3:$B$1067=C23)*(MPAC!$E$3:$E$1067=D23)*(MPAC!$C$3:$C$1067=F23)*(MPAC!$F$3:$F$1067) )</f>
        <v>-88.361285813285008</v>
      </c>
      <c r="I23" s="19">
        <f>SUMPRODUCT( (MPAC!$A$3:$A$1067=A23)*(MPAC!$B$3:$B$1067=C23)*(MPAC!$E$3:$E$1067=D23)*(MPAC!$C$3:$C$1067=F23)*(MPAC!$G$3:$G$1067) )</f>
        <v>-90.85399961391542</v>
      </c>
      <c r="J23" s="19">
        <v>0</v>
      </c>
      <c r="K23" s="19">
        <f>H23+$J23</f>
        <v>-88.361285813285008</v>
      </c>
      <c r="L23" s="19">
        <f>I23+$J23</f>
        <v>-90.85399961391542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4.2577141867149919</v>
      </c>
      <c r="N24" s="39">
        <f>ABS(L24-L23)</f>
        <v>2.0370003860845713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1.3452858132850025</v>
      </c>
      <c r="N25" s="39">
        <f>ABS(L25-L23)</f>
        <v>1.5999996139154149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AVG {P 45,L 45}</v>
      </c>
      <c r="E26" s="18" t="str">
        <f t="shared" si="2"/>
        <v>RTS UMa AVG {P 45,L 45}</v>
      </c>
      <c r="F26" s="18" t="s">
        <v>8</v>
      </c>
      <c r="G26" s="18" t="str">
        <f t="shared" si="3"/>
        <v>RTS UMa AVG {P 45,L 45} XT1080</v>
      </c>
      <c r="H26" s="19">
        <f>SUMPRODUCT( (RTS!$A$3:$A$1043=A26)*(RTS!$B$3:$B$1043=C26)*(RTS!$E$3:$E$1043=D26)*(RTS!$C$3:$C$1043=F26)*(RTS!$F$3:$F$1043) )</f>
        <v>-89.301890629628559</v>
      </c>
      <c r="I26" s="19">
        <f>SUMPRODUCT( (RTS!$A$3:$A$1043=A26)*(RTS!$B$3:$B$1043=C26)*(RTS!$E$3:$E$1043=D26)*(RTS!$C$3:$C$1043=F26)*(RTS!$G$3:$G$1043) )</f>
        <v>-91.684399236723934</v>
      </c>
      <c r="J26" s="19">
        <f>$J$3</f>
        <v>0.6</v>
      </c>
      <c r="K26" s="19">
        <f t="shared" si="4"/>
        <v>-88.701890629628565</v>
      </c>
      <c r="L26" s="19">
        <f t="shared" si="4"/>
        <v>-91.084399236723939</v>
      </c>
      <c r="M26" s="39">
        <f>ABS(K26-K23)</f>
        <v>0.3406048163435571</v>
      </c>
      <c r="N26" s="39">
        <f>ABS(L26-L23)</f>
        <v>0.23039962280851967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AVG {P 45,L 45}</v>
      </c>
      <c r="E27" s="6" t="str">
        <f t="shared" si="2"/>
        <v>MPAC UMa AVG {P 45,L 45}</v>
      </c>
      <c r="F27" s="6" t="s">
        <v>20</v>
      </c>
      <c r="G27" s="6" t="str">
        <f t="shared" si="3"/>
        <v>MPAC UMa AVG {P 45,L 45} XT1096</v>
      </c>
      <c r="H27" s="7">
        <f>SUMPRODUCT( (MPAC!$A$3:$A$1067=A27)*(MPAC!$B$3:$B$1067=C27)*(MPAC!$E$3:$E$1067=D27)*(MPAC!$C$3:$C$1067=F27)*(MPAC!$F$3:$F$1067) )</f>
        <v>-90.929630742561599</v>
      </c>
      <c r="I27" s="7">
        <f>SUMPRODUCT( (MPAC!$A$3:$A$1067=A27)*(MPAC!$B$3:$B$1067=C27)*(MPAC!$E$3:$E$1067=D27)*(MPAC!$C$3:$C$1067=F27)*(MPAC!$G$3:$G$1067) )</f>
        <v>-93.159927803952058</v>
      </c>
      <c r="J27" s="7">
        <v>0</v>
      </c>
      <c r="K27" s="7">
        <f t="shared" si="4"/>
        <v>-90.929630742561599</v>
      </c>
      <c r="L27" s="7">
        <f t="shared" si="4"/>
        <v>-93.159927803952058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1.8763692574383981</v>
      </c>
      <c r="N28" s="40">
        <f>ABS(L28-L27)</f>
        <v>6.3927803952054774E-2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1.8836307425615928</v>
      </c>
      <c r="N29" s="40">
        <f>ABS(L29-L27)</f>
        <v>2.1179278039520568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AVG {P 45,L 45}</v>
      </c>
      <c r="E30" s="6" t="str">
        <f t="shared" si="2"/>
        <v>RTS UMa AVG {P 45,L 45}</v>
      </c>
      <c r="F30" s="6" t="s">
        <v>20</v>
      </c>
      <c r="G30" s="6" t="str">
        <f t="shared" si="3"/>
        <v>RTS UMa AVG {P 45,L 45} XT1096</v>
      </c>
      <c r="H30" s="7">
        <f>SUMPRODUCT( (RTS!$A$3:$A$1043=A30)*(RTS!$B$3:$B$1043=C30)*(RTS!$E$3:$E$1043=D30)*(RTS!$C$3:$C$1043=F30)*(RTS!$F$3:$F$1043) )</f>
        <v>-91.433342710612521</v>
      </c>
      <c r="I30" s="7">
        <f>SUMPRODUCT( (RTS!$A$3:$A$1043=A30)*(RTS!$B$3:$B$1043=C30)*(RTS!$E$3:$E$1043=D30)*(RTS!$C$3:$C$1043=F30)*(RTS!$G$3:$G$1043) )</f>
        <v>-93.608496993683659</v>
      </c>
      <c r="J30" s="7">
        <f>$J$3</f>
        <v>0.6</v>
      </c>
      <c r="K30" s="7">
        <f t="shared" si="4"/>
        <v>-90.833342710612527</v>
      </c>
      <c r="L30" s="7">
        <f t="shared" si="4"/>
        <v>-93.008496993683664</v>
      </c>
      <c r="M30" s="40">
        <f>ABS(K30-K27)</f>
        <v>9.6288031949072206E-2</v>
      </c>
      <c r="N30" s="40">
        <f>ABS(L30-L27)</f>
        <v>0.15143081026839411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AVG {P 45,L 45}</v>
      </c>
      <c r="E31" s="20" t="str">
        <f t="shared" si="2"/>
        <v>MPAC UMa AVG {P 45,L 45}</v>
      </c>
      <c r="F31" s="20" t="s">
        <v>21</v>
      </c>
      <c r="G31" s="20" t="str">
        <f t="shared" si="3"/>
        <v>MPAC UMa AVG {P 45,L 45} Z3</v>
      </c>
      <c r="H31" s="21">
        <f>SUMPRODUCT( (MPAC!$A$3:$A$1067=A31)*(MPAC!$B$3:$B$1067=C31)*(MPAC!$E$3:$E$1067=D31)*(MPAC!$C$3:$C$1067=F31)*(MPAC!$F$3:$F$1067) )</f>
        <v>-88.760176272130721</v>
      </c>
      <c r="I31" s="21">
        <f>SUMPRODUCT( (MPAC!$A$3:$A$1067=A31)*(MPAC!$B$3:$B$1067=C31)*(MPAC!$E$3:$E$1067=D31)*(MPAC!$C$3:$C$1067=F31)*(MPAC!$G$3:$G$1067) )</f>
        <v>-91.225500368064047</v>
      </c>
      <c r="J31" s="21">
        <v>0</v>
      </c>
      <c r="K31" s="21">
        <f t="shared" si="4"/>
        <v>-88.760176272130721</v>
      </c>
      <c r="L31" s="21">
        <f t="shared" si="4"/>
        <v>-91.225500368064047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>
        <f>ABS(K32-K31)</f>
        <v>2.5728237278692774</v>
      </c>
      <c r="N32" s="41">
        <f>ABS(L32-L31)</f>
        <v>0.40049963193594351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2.2245003680640423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AVG {P 45,L 45}</v>
      </c>
      <c r="E36" s="18" t="str">
        <f t="shared" ref="E36:E46" si="5">CONCATENATE(B36," ",C36," ",D36)</f>
        <v>MPAC UMi AVG {P 45,L 45}</v>
      </c>
      <c r="F36" s="18" t="s">
        <v>8</v>
      </c>
      <c r="G36" s="18" t="str">
        <f t="shared" ref="G36:G46" si="6">CONCATENATE(E36," ",F36)</f>
        <v>MPAC UMi AVG {P 45,L 45} XT1080</v>
      </c>
      <c r="H36" s="19">
        <f>SUMPRODUCT( (MPAC!$A$3:$A$1067=A36)*(MPAC!$B$3:$B$1067=C36)*(MPAC!$E$3:$E$1067=D36)*(MPAC!$C$3:$C$1067=F36)*(MPAC!$F$3:$F$1067) )</f>
        <v>-94.186677300984115</v>
      </c>
      <c r="I36" s="19">
        <f>SUMPRODUCT( (MPAC!$A$3:$A$1067=A36)*(MPAC!$B$3:$B$1067=C36)*(MPAC!$E$3:$E$1067=D36)*(MPAC!$C$3:$C$1067=F36)*(MPAC!$G$3:$G$1067) )</f>
        <v>-96.111704049315492</v>
      </c>
      <c r="J36" s="19">
        <v>0</v>
      </c>
      <c r="K36" s="19">
        <f>H36+$J36</f>
        <v>-94.186677300984115</v>
      </c>
      <c r="L36" s="19">
        <f>I36+$J36</f>
        <v>-96.111704049315492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1.5676773009841156</v>
      </c>
      <c r="N37" s="39">
        <f>ABS(L37-L36)</f>
        <v>3.2207040493155006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1.444677300984111</v>
      </c>
      <c r="N38" s="39">
        <f>ABS(L38-L36)</f>
        <v>1.7817040493154934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AVG {P 45,L 45}</v>
      </c>
      <c r="E39" s="18" t="str">
        <f t="shared" si="5"/>
        <v>RTS UMi AVG {P 45,L 45}</v>
      </c>
      <c r="F39" s="18" t="s">
        <v>8</v>
      </c>
      <c r="G39" s="18" t="str">
        <f t="shared" si="6"/>
        <v>RTS UMi AVG {P 45,L 45} XT1080</v>
      </c>
      <c r="H39" s="19">
        <f>SUMPRODUCT( (RTS!$A$3:$A$1043=A39)*(RTS!$B$3:$B$1043=C39)*(RTS!$E$3:$E$1043=D39)*(RTS!$C$3:$C$1043=F39)*(RTS!$F$3:$F$1043) )</f>
        <v>-94.224750139481927</v>
      </c>
      <c r="I39" s="19">
        <f>SUMPRODUCT( (RTS!$A$3:$A$1043=A39)*(RTS!$B$3:$B$1043=C39)*(RTS!$E$3:$E$1043=D39)*(RTS!$C$3:$C$1043=F39)*(RTS!$G$3:$G$1043) )</f>
        <v>-96.183979248271044</v>
      </c>
      <c r="J39" s="19">
        <f>$J$3</f>
        <v>0.6</v>
      </c>
      <c r="K39" s="19">
        <f t="shared" si="7"/>
        <v>-93.624750139481932</v>
      </c>
      <c r="L39" s="19">
        <f t="shared" si="7"/>
        <v>-95.583979248271049</v>
      </c>
      <c r="M39" s="39">
        <f>ABS(K39-K36)</f>
        <v>0.56192716150218303</v>
      </c>
      <c r="N39" s="39">
        <f>ABS(L39-L36)</f>
        <v>0.52772480104444242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AVG {P 45,L 45}</v>
      </c>
      <c r="E40" s="6" t="str">
        <f t="shared" si="5"/>
        <v>MPAC UMi AVG {P 45,L 45}</v>
      </c>
      <c r="F40" s="6" t="s">
        <v>20</v>
      </c>
      <c r="G40" s="6" t="str">
        <f t="shared" si="6"/>
        <v>MPAC UMi AVG {P 45,L 45} XT1096</v>
      </c>
      <c r="H40" s="7">
        <f>SUMPRODUCT( (MPAC!$A$3:$A$1067=A40)*(MPAC!$B$3:$B$1067=C40)*(MPAC!$E$3:$E$1067=D40)*(MPAC!$C$3:$C$1067=F40)*(MPAC!$F$3:$F$1067) )</f>
        <v>-95.892961635473824</v>
      </c>
      <c r="I40" s="7">
        <f>SUMPRODUCT( (MPAC!$A$3:$A$1067=A40)*(MPAC!$B$3:$B$1067=C40)*(MPAC!$E$3:$E$1067=D40)*(MPAC!$C$3:$C$1067=F40)*(MPAC!$G$3:$G$1067) )</f>
        <v>-97.784434731930531</v>
      </c>
      <c r="J40" s="7">
        <v>0</v>
      </c>
      <c r="K40" s="7">
        <f t="shared" si="7"/>
        <v>-95.892961635473824</v>
      </c>
      <c r="L40" s="7">
        <f t="shared" si="7"/>
        <v>-97.784434731930531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3.086961635473827</v>
      </c>
      <c r="N41" s="40">
        <f>ABS(L41-L40)</f>
        <v>4.6884347319305277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1.6279616354738238</v>
      </c>
      <c r="N42" s="40">
        <f>ABS(L42-L40)</f>
        <v>1.9624347319305286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AVG {P 45,L 45}</v>
      </c>
      <c r="E43" s="6" t="str">
        <f t="shared" si="5"/>
        <v>RTS UMi AVG {P 45,L 45}</v>
      </c>
      <c r="F43" s="6" t="s">
        <v>20</v>
      </c>
      <c r="G43" s="6" t="str">
        <f t="shared" si="6"/>
        <v>RTS UMi AVG {P 45,L 45} XT1096</v>
      </c>
      <c r="H43" s="7">
        <f>SUMPRODUCT( (RTS!$A$3:$A$1043=A43)*(RTS!$B$3:$B$1043=C43)*(RTS!$E$3:$E$1043=D43)*(RTS!$C$3:$C$1043=F43)*(RTS!$F$3:$F$1043) )</f>
        <v>-96.118578695116639</v>
      </c>
      <c r="I43" s="7">
        <f>SUMPRODUCT( (RTS!$A$3:$A$1043=A43)*(RTS!$B$3:$B$1043=C43)*(RTS!$E$3:$E$1043=D43)*(RTS!$C$3:$C$1043=F43)*(RTS!$G$3:$G$1043) )</f>
        <v>-98.137018205347232</v>
      </c>
      <c r="J43" s="7">
        <f>$J$3</f>
        <v>0.6</v>
      </c>
      <c r="K43" s="7">
        <f t="shared" si="7"/>
        <v>-95.518578695116645</v>
      </c>
      <c r="L43" s="7">
        <f t="shared" si="7"/>
        <v>-97.537018205347238</v>
      </c>
      <c r="M43" s="40">
        <f>ABS(K43-K40)</f>
        <v>0.37438294035717945</v>
      </c>
      <c r="N43" s="40">
        <f>ABS(L43-L40)</f>
        <v>0.24741652658329372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AVG {P 45,L 45}</v>
      </c>
      <c r="E44" s="20" t="str">
        <f t="shared" si="5"/>
        <v>MPAC UMi AVG {P 45,L 45}</v>
      </c>
      <c r="F44" s="20" t="s">
        <v>21</v>
      </c>
      <c r="G44" s="20" t="str">
        <f t="shared" si="6"/>
        <v>MPAC UMi AVG {P 45,L 45} Z3</v>
      </c>
      <c r="H44" s="21">
        <f>SUMPRODUCT( (MPAC!$A$3:$A$1067=A44)*(MPAC!$B$3:$B$1067=C44)*(MPAC!$E$3:$E$1067=D44)*(MPAC!$C$3:$C$1067=F44)*(MPAC!$F$3:$F$1067) )</f>
        <v>-93.978076282336716</v>
      </c>
      <c r="I44" s="21">
        <f>SUMPRODUCT( (MPAC!$A$3:$A$1067=A44)*(MPAC!$B$3:$B$1067=C44)*(MPAC!$E$3:$E$1067=D44)*(MPAC!$C$3:$C$1067=F44)*(MPAC!$G$3:$G$1067) )</f>
        <v>-95.932859711635672</v>
      </c>
      <c r="J44" s="21">
        <v>0</v>
      </c>
      <c r="K44" s="21">
        <f t="shared" si="7"/>
        <v>-93.978076282336716</v>
      </c>
      <c r="L44" s="21">
        <f t="shared" si="7"/>
        <v>-95.932859711635672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2.6450762823367171</v>
      </c>
      <c r="N45" s="41">
        <f>ABS(L45-L44)</f>
        <v>4.3068597116356813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1.4720762823367153</v>
      </c>
      <c r="N46" s="41">
        <f>ABS(L46-L44)</f>
        <v>1.8808597116356651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AVG {P 45,L 45}</v>
      </c>
      <c r="E49" s="22" t="str">
        <f t="shared" ref="E49:E59" si="8">CONCATENATE(B49," ",C49," ",D49)</f>
        <v>MPAC UMa AVG {P 45,L 45}</v>
      </c>
      <c r="F49" s="22" t="s">
        <v>47</v>
      </c>
      <c r="G49" s="22" t="str">
        <f t="shared" ref="G49:G59" si="9">CONCATENATE(E49," ",F49)</f>
        <v>MPAC UMa AVG {P 45,L 45} S4</v>
      </c>
      <c r="H49" s="23">
        <f>SUMPRODUCT( (MPAC!$A$3:$A$1067=A49)*(MPAC!$B$3:$B$1067=C49)*(MPAC!$E$3:$E$1067=D49)*(MPAC!$C$3:$C$1067=F49)*(MPAC!$F$3:$F$1067) )</f>
        <v>-86.406072213189788</v>
      </c>
      <c r="I49" s="23">
        <f>SUMPRODUCT( (MPAC!$A$3:$A$1067=A49)*(MPAC!$B$3:$B$1067=C49)*(MPAC!$E$3:$E$1067=D49)*(MPAC!$C$3:$C$1067=F49)*(MPAC!$G$3:$G$1067) )</f>
        <v>-88.620367612353618</v>
      </c>
      <c r="J49" s="23">
        <v>0</v>
      </c>
      <c r="K49" s="23">
        <f>H49+$J49</f>
        <v>-86.406072213189788</v>
      </c>
      <c r="L49" s="23">
        <f>I49+$J49</f>
        <v>-88.620367612353618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4.523927786810205</v>
      </c>
      <c r="N50" s="43">
        <f>ABS(L50-L49)</f>
        <v>2.7396323876463811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0.61607221318979555</v>
      </c>
      <c r="N51" s="43">
        <f>ABS(L51-L49)</f>
        <v>0.89936761235362894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AVG {P 45,L 45}</v>
      </c>
      <c r="E52" s="22" t="str">
        <f t="shared" si="8"/>
        <v>RTS UMa AVG {P 45,L 45}</v>
      </c>
      <c r="F52" s="22" t="s">
        <v>47</v>
      </c>
      <c r="G52" s="22" t="str">
        <f t="shared" si="9"/>
        <v>RTS UMa AVG {P 45,L 45} S4</v>
      </c>
      <c r="H52" s="23">
        <f>SUMPRODUCT( (RTS!$A$3:$A$1043=A52)*(RTS!$B$3:$B$1043=C52)*(RTS!$E$3:$E$1043=D52)*(RTS!$C$3:$C$1043=F52)*(RTS!$F$3:$F$1043) )</f>
        <v>-86.731725123249277</v>
      </c>
      <c r="I52" s="23">
        <f>SUMPRODUCT( (RTS!$A$3:$A$1043=A52)*(RTS!$B$3:$B$1043=C52)*(RTS!$E$3:$E$1043=D52)*(RTS!$C$3:$C$1043=F52)*(RTS!$G$3:$G$1043) )</f>
        <v>-89.315823075321887</v>
      </c>
      <c r="J52" s="23">
        <f>$J$4</f>
        <v>0</v>
      </c>
      <c r="K52" s="23">
        <f t="shared" si="10"/>
        <v>-86.731725123249277</v>
      </c>
      <c r="L52" s="23">
        <f t="shared" si="10"/>
        <v>-89.315823075321887</v>
      </c>
      <c r="M52" s="23">
        <f>ABS(K52-K49)</f>
        <v>0.32565291005948893</v>
      </c>
      <c r="N52" s="43">
        <f>ABS(L52-L49)</f>
        <v>0.69545546296826899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AVG {P 45,L 45}</v>
      </c>
      <c r="E53" s="8" t="str">
        <f t="shared" si="8"/>
        <v>MPAC UMa AVG {P 45,L 45}</v>
      </c>
      <c r="F53" s="8" t="s">
        <v>48</v>
      </c>
      <c r="G53" s="8" t="str">
        <f t="shared" si="9"/>
        <v>MPAC UMa AVG {P 45,L 45} S6</v>
      </c>
      <c r="H53" s="9">
        <f>SUMPRODUCT( (MPAC!$A$3:$A$1067=A53)*(MPAC!$B$3:$B$1067=C53)*(MPAC!$E$3:$E$1067=D53)*(MPAC!$C$3:$C$1067=F53)*(MPAC!$F$3:$F$1067) )</f>
        <v>-89.860211841199558</v>
      </c>
      <c r="I53" s="9">
        <f>SUMPRODUCT( (MPAC!$A$3:$A$1067=A53)*(MPAC!$B$3:$B$1067=C53)*(MPAC!$E$3:$E$1067=D53)*(MPAC!$C$3:$C$1067=F53)*(MPAC!$G$3:$G$1067) )</f>
        <v>-91.938264830011434</v>
      </c>
      <c r="J53" s="9">
        <v>0</v>
      </c>
      <c r="K53" s="9">
        <f t="shared" si="10"/>
        <v>-89.860211841199558</v>
      </c>
      <c r="L53" s="9">
        <f t="shared" si="10"/>
        <v>-91.938264830011434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2.1697881588004435</v>
      </c>
      <c r="N54" s="44">
        <f>ABS(L54-L53)</f>
        <v>0.39173516998856428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1.7692118411995637</v>
      </c>
      <c r="N55" s="44">
        <f>ABS(L55-L53)</f>
        <v>2.0622648300114435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AVG {P 45,L 45}</v>
      </c>
      <c r="E56" s="8" t="str">
        <f t="shared" si="8"/>
        <v>RTS UMa AVG {P 45,L 45}</v>
      </c>
      <c r="F56" s="8" t="s">
        <v>48</v>
      </c>
      <c r="G56" s="8" t="str">
        <f t="shared" si="9"/>
        <v>RTS UMa AVG {P 45,L 45} S6</v>
      </c>
      <c r="H56" s="9">
        <f>SUMPRODUCT( (RTS!$A$3:$A$1043=A56)*(RTS!$B$3:$B$1043=C56)*(RTS!$E$3:$E$1043=D56)*(RTS!$C$3:$C$1043=F56)*(RTS!$F$3:$F$1043) )</f>
        <v>-88.432147752308396</v>
      </c>
      <c r="I56" s="9">
        <f>SUMPRODUCT( (RTS!$A$3:$A$1043=A56)*(RTS!$B$3:$B$1043=C56)*(RTS!$E$3:$E$1043=D56)*(RTS!$C$3:$C$1043=F56)*(RTS!$G$3:$G$1043) )</f>
        <v>-90.505475120316419</v>
      </c>
      <c r="J56" s="9">
        <f>$J$4</f>
        <v>0</v>
      </c>
      <c r="K56" s="9">
        <f t="shared" si="10"/>
        <v>-88.432147752308396</v>
      </c>
      <c r="L56" s="9">
        <f t="shared" si="10"/>
        <v>-90.505475120316419</v>
      </c>
      <c r="M56" s="9">
        <f>ABS(K56-K53)</f>
        <v>1.428064088891162</v>
      </c>
      <c r="N56" s="44">
        <f>ABS(L56-L53)</f>
        <v>1.4327897096950153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AVG {P 45,L 45}</v>
      </c>
      <c r="E57" s="25" t="str">
        <f t="shared" si="8"/>
        <v>MPAC UMa AVG {P 45,L 45}</v>
      </c>
      <c r="F57" s="25" t="s">
        <v>21</v>
      </c>
      <c r="G57" s="25" t="str">
        <f t="shared" si="9"/>
        <v>MPAC UMa AVG {P 45,L 45} Z3</v>
      </c>
      <c r="H57" s="26">
        <f>SUMPRODUCT( (MPAC!$A$3:$A$1067=A57)*(MPAC!$B$3:$B$1067=C57)*(MPAC!$E$3:$E$1067=D57)*(MPAC!$C$3:$C$1067=F57)*(MPAC!$F$3:$F$1067) )</f>
        <v>-89.615509521300169</v>
      </c>
      <c r="I57" s="26">
        <f>SUMPRODUCT( (MPAC!$A$3:$A$1067=A57)*(MPAC!$B$3:$B$1067=C57)*(MPAC!$E$3:$E$1067=D57)*(MPAC!$C$3:$C$1067=F57)*(MPAC!$G$3:$G$1067) )</f>
        <v>-91.707788535424172</v>
      </c>
      <c r="J57" s="26">
        <v>0</v>
      </c>
      <c r="K57" s="26">
        <f t="shared" si="10"/>
        <v>-89.615509521300169</v>
      </c>
      <c r="L57" s="26">
        <f t="shared" si="10"/>
        <v>-91.707788535424172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3.0044904786998217</v>
      </c>
      <c r="N58" s="45">
        <f>ABS(L58-L57)</f>
        <v>1.2122114645758302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1.0497885354241703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AVG {P 45,L 45}</v>
      </c>
      <c r="E62" s="22" t="str">
        <f t="shared" ref="E62:E72" si="11">CONCATENATE(B62," ",C62," ",D62)</f>
        <v>MPAC UMi AVG {P 45,L 45}</v>
      </c>
      <c r="F62" s="22" t="s">
        <v>47</v>
      </c>
      <c r="G62" s="22" t="str">
        <f t="shared" ref="G62:G72" si="12">CONCATENATE(E62," ",F62)</f>
        <v>MPAC UMi AVG {P 45,L 45} S4</v>
      </c>
      <c r="H62" s="23">
        <f>SUMPRODUCT( (MPAC!$A$3:$A$1067=A62)*(MPAC!$B$3:$B$1067=C62)*(MPAC!$E$3:$E$1067=D62)*(MPAC!$C$3:$C$1067=F62)*(MPAC!$F$3:$F$1067) )</f>
        <v>-91.918638219897716</v>
      </c>
      <c r="I62" s="23">
        <f>SUMPRODUCT( (MPAC!$A$3:$A$1067=A62)*(MPAC!$B$3:$B$1067=C62)*(MPAC!$E$3:$E$1067=D62)*(MPAC!$C$3:$C$1067=F62)*(MPAC!$G$3:$G$1067) )</f>
        <v>-93.853912286937572</v>
      </c>
      <c r="J62" s="23">
        <v>0</v>
      </c>
      <c r="K62" s="23">
        <f>H62+$J62</f>
        <v>-91.918638219897716</v>
      </c>
      <c r="L62" s="23">
        <f>I62+$J62</f>
        <v>-93.853912286937572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0.98863821989772305</v>
      </c>
      <c r="N63" s="43">
        <f>ABS(L63-L62)</f>
        <v>2.4939122869375723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0.76536178010228184</v>
      </c>
      <c r="N64" s="43">
        <f>ABS(L64-L62)</f>
        <v>0.34508771306242636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AVG {P 45,L 45}</v>
      </c>
      <c r="E65" s="22" t="str">
        <f t="shared" si="11"/>
        <v>RTS UMi AVG {P 45,L 45}</v>
      </c>
      <c r="F65" s="22" t="s">
        <v>47</v>
      </c>
      <c r="G65" s="22" t="str">
        <f t="shared" si="12"/>
        <v>RTS UMi AVG {P 45,L 45} S4</v>
      </c>
      <c r="H65" s="23">
        <f>SUMPRODUCT( (RTS!$A$3:$A$1043=A65)*(RTS!$B$3:$B$1043=C65)*(RTS!$E$3:$E$1043=D65)*(RTS!$C$3:$C$1043=F65)*(RTS!$F$3:$F$1043) )</f>
        <v>-92.705191006333436</v>
      </c>
      <c r="I65" s="23">
        <f>SUMPRODUCT( (RTS!$A$3:$A$1043=A65)*(RTS!$B$3:$B$1043=C65)*(RTS!$E$3:$E$1043=D65)*(RTS!$C$3:$C$1043=F65)*(RTS!$G$3:$G$1043) )</f>
        <v>-94.669112084469418</v>
      </c>
      <c r="J65" s="23">
        <f>$J$4</f>
        <v>0</v>
      </c>
      <c r="K65" s="23">
        <f t="shared" si="13"/>
        <v>-92.705191006333436</v>
      </c>
      <c r="L65" s="23">
        <f t="shared" si="13"/>
        <v>-94.669112084469418</v>
      </c>
      <c r="M65" s="23">
        <f>ABS(K65-K62)</f>
        <v>0.78655278643572046</v>
      </c>
      <c r="N65" s="43">
        <f>ABS(L65-L62)</f>
        <v>0.81519979753184657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AVG {P 45,L 45}</v>
      </c>
      <c r="E66" s="8" t="str">
        <f t="shared" si="11"/>
        <v>MPAC UMi AVG {P 45,L 45}</v>
      </c>
      <c r="F66" s="8" t="s">
        <v>48</v>
      </c>
      <c r="G66" s="8" t="str">
        <f t="shared" si="12"/>
        <v>MPAC UMi AVG {P 45,L 45} S6</v>
      </c>
      <c r="H66" s="9">
        <f>SUMPRODUCT( (MPAC!$A$3:$A$1067=A66)*(MPAC!$B$3:$B$1067=C66)*(MPAC!$E$3:$E$1067=D66)*(MPAC!$C$3:$C$1067=F66)*(MPAC!$F$3:$F$1067) )</f>
        <v>-93.971094394667574</v>
      </c>
      <c r="I66" s="9">
        <f>SUMPRODUCT( (MPAC!$A$3:$A$1067=A66)*(MPAC!$B$3:$B$1067=C66)*(MPAC!$E$3:$E$1067=D66)*(MPAC!$C$3:$C$1067=F66)*(MPAC!$G$3:$G$1067) )</f>
        <v>-96.057894879960372</v>
      </c>
      <c r="J66" s="9">
        <v>0</v>
      </c>
      <c r="K66" s="9">
        <f t="shared" si="13"/>
        <v>-93.971094394667574</v>
      </c>
      <c r="L66" s="9">
        <f t="shared" si="13"/>
        <v>-96.057894879960372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1.9410943946675729</v>
      </c>
      <c r="N67" s="44">
        <f>ABS(L67-L66)</f>
        <v>3.7278948799603739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0.15009439466757613</v>
      </c>
      <c r="N68" s="44">
        <f>ABS(L68-L66)</f>
        <v>0.66789487996037167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AVG {P 45,L 45}</v>
      </c>
      <c r="E69" s="8" t="str">
        <f t="shared" si="11"/>
        <v>RTS UMi AVG {P 45,L 45}</v>
      </c>
      <c r="F69" s="8" t="s">
        <v>48</v>
      </c>
      <c r="G69" s="8" t="str">
        <f t="shared" si="12"/>
        <v>RTS UMi AVG {P 45,L 45} S6</v>
      </c>
      <c r="H69" s="9">
        <f>SUMPRODUCT( (RTS!$A$3:$A$1043=A69)*(RTS!$B$3:$B$1043=C69)*(RTS!$E$3:$E$1043=D69)*(RTS!$C$3:$C$1043=F69)*(RTS!$F$3:$F$1043) )</f>
        <v>-93.960651743313576</v>
      </c>
      <c r="I69" s="9">
        <f>SUMPRODUCT( (RTS!$A$3:$A$1043=A69)*(RTS!$B$3:$B$1043=C69)*(RTS!$E$3:$E$1043=D69)*(RTS!$C$3:$C$1043=F69)*(RTS!$G$3:$G$1043) )</f>
        <v>-96.008861035191359</v>
      </c>
      <c r="J69" s="9">
        <f>$J$4</f>
        <v>0</v>
      </c>
      <c r="K69" s="9">
        <f t="shared" si="13"/>
        <v>-93.960651743313576</v>
      </c>
      <c r="L69" s="9">
        <f t="shared" si="13"/>
        <v>-96.008861035191359</v>
      </c>
      <c r="M69" s="9">
        <f>ABS(K69-K66)</f>
        <v>1.044265135399769E-2</v>
      </c>
      <c r="N69" s="44">
        <f>ABS(L69-L66)</f>
        <v>4.9033844769013513E-2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AVG {P 45,L 45}</v>
      </c>
      <c r="E70" s="25" t="str">
        <f t="shared" si="11"/>
        <v>MPAC UMi AVG {P 45,L 45}</v>
      </c>
      <c r="F70" s="25" t="s">
        <v>21</v>
      </c>
      <c r="G70" s="25" t="str">
        <f t="shared" si="12"/>
        <v>MPAC UMi AVG {P 45,L 45} Z3</v>
      </c>
      <c r="H70" s="26">
        <f>SUMPRODUCT( (MPAC!$A$3:$A$1067=A70)*(MPAC!$B$3:$B$1067=C70)*(MPAC!$E$3:$E$1067=D70)*(MPAC!$C$3:$C$1067=F70)*(MPAC!$F$3:$F$1067) )</f>
        <v>-94.850410106634627</v>
      </c>
      <c r="I70" s="26">
        <f>SUMPRODUCT( (MPAC!$A$3:$A$1067=A70)*(MPAC!$B$3:$B$1067=C70)*(MPAC!$E$3:$E$1067=D70)*(MPAC!$C$3:$C$1067=F70)*(MPAC!$G$3:$G$1067) )</f>
        <v>-96.747129660873711</v>
      </c>
      <c r="J70" s="26">
        <v>0</v>
      </c>
      <c r="K70" s="26">
        <f t="shared" si="13"/>
        <v>-94.850410106634627</v>
      </c>
      <c r="L70" s="26">
        <f t="shared" si="13"/>
        <v>-96.747129660873711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2.2304101066346362</v>
      </c>
      <c r="N71" s="45">
        <f>ABS(L71-L70)</f>
        <v>3.8271296608737089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0.52941010663462862</v>
      </c>
      <c r="N72" s="45">
        <f>ABS(L72-L70)</f>
        <v>0.85012966087371922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>AVG {P 45,L 45}</v>
      </c>
      <c r="E75" s="119" t="str">
        <f t="shared" ref="E75:E83" si="14">CONCATENATE(B75," ",C75," ",D75)</f>
        <v>MPAC UMa AVG {P 45,L 45}</v>
      </c>
      <c r="F75" s="119" t="s">
        <v>260</v>
      </c>
      <c r="G75" s="119" t="str">
        <f t="shared" ref="G75:G83" si="15">CONCATENATE(E75," ",F75)</f>
        <v>MPAC UMa AVG {P 45,L 45} A2860</v>
      </c>
      <c r="H75" s="120">
        <f>SUMPRODUCT( (MPAC!$A$3:$A$1067=A75)*(MPAC!$B$3:$B$1067=C75)*(MPAC!$E$3:$E$1067=D75)*(MPAC!$C$3:$C$1067=F75)*(MPAC!$F$3:$F$1067) )</f>
        <v>-90.849712183221527</v>
      </c>
      <c r="I75" s="120">
        <f>SUMPRODUCT( (MPAC!$A$3:$A$1067=A75)*(MPAC!$B$3:$B$1067=C75)*(MPAC!$E$3:$E$1067=D75)*(MPAC!$C$3:$C$1067=F75)*(MPAC!$G$3:$G$1067) )</f>
        <v>-92.998848809173055</v>
      </c>
      <c r="J75" s="120">
        <v>0</v>
      </c>
      <c r="K75" s="120">
        <f t="shared" ref="K75:L83" si="16">H75+$J75</f>
        <v>-90.849712183221527</v>
      </c>
      <c r="L75" s="120">
        <f t="shared" si="16"/>
        <v>-92.998848809173055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3.7502878167784814</v>
      </c>
      <c r="N76" s="121">
        <f t="shared" si="17"/>
        <v>1.9011511908269512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1.3497121832215271</v>
      </c>
      <c r="N77" s="121">
        <f t="shared" si="18"/>
        <v>1.5988488091730488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>AVG {P 45,L 45}</v>
      </c>
      <c r="E78" s="122" t="str">
        <f t="shared" si="14"/>
        <v>MPAC UMa AVG {P 45,L 45}</v>
      </c>
      <c r="F78" s="122" t="s">
        <v>261</v>
      </c>
      <c r="G78" s="122" t="str">
        <f t="shared" si="15"/>
        <v>MPAC UMa AVG {P 45,L 45} A5860</v>
      </c>
      <c r="H78" s="123">
        <f>SUMPRODUCT( (MPAC!$A$3:$A$1067=A78)*(MPAC!$B$3:$B$1067=C78)*(MPAC!$E$3:$E$1067=D78)*(MPAC!$C$3:$C$1067=F78)*(MPAC!$F$3:$F$1067) )</f>
        <v>-90.098848809173049</v>
      </c>
      <c r="I78" s="123">
        <f>SUMPRODUCT( (MPAC!$A$3:$A$1067=A78)*(MPAC!$B$3:$B$1067=C78)*(MPAC!$E$3:$E$1067=D78)*(MPAC!$C$3:$C$1067=F78)*(MPAC!$G$3:$G$1067) )</f>
        <v>-92.249712183221533</v>
      </c>
      <c r="J78" s="123">
        <v>0</v>
      </c>
      <c r="K78" s="123">
        <f t="shared" si="16"/>
        <v>-90.098848809173049</v>
      </c>
      <c r="L78" s="123">
        <f t="shared" si="16"/>
        <v>-92.249712183221533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4.3011511908269568</v>
      </c>
      <c r="N79" s="124">
        <f t="shared" si="19"/>
        <v>2.4502878167784701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0.59884880917304883</v>
      </c>
      <c r="N80" s="124">
        <f t="shared" si="20"/>
        <v>0.84971218322152708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>AVG {P 45,L 45}</v>
      </c>
      <c r="E81" s="125" t="str">
        <f t="shared" si="14"/>
        <v>MPAC UMa AVG {P 45,L 45}</v>
      </c>
      <c r="F81" s="125" t="s">
        <v>262</v>
      </c>
      <c r="G81" s="125" t="str">
        <f t="shared" si="15"/>
        <v>MPAC UMa AVG {P 45,L 45} S5</v>
      </c>
      <c r="H81" s="126">
        <f>SUMPRODUCT( (MPAC!$A$3:$A$1067=A81)*(MPAC!$B$3:$B$1067=C81)*(MPAC!$E$3:$E$1067=D81)*(MPAC!$C$3:$C$1067=F81)*(MPAC!$F$3:$F$1067) )</f>
        <v>-89.662158093157544</v>
      </c>
      <c r="I81" s="126">
        <f>SUMPRODUCT( (MPAC!$A$3:$A$1067=A81)*(MPAC!$B$3:$B$1067=C81)*(MPAC!$E$3:$E$1067=D81)*(MPAC!$C$3:$C$1067=F81)*(MPAC!$G$3:$G$1067) )</f>
        <v>-93.667344808548847</v>
      </c>
      <c r="J81" s="126">
        <v>0</v>
      </c>
      <c r="K81" s="126">
        <f t="shared" si="16"/>
        <v>-89.662158093157544</v>
      </c>
      <c r="L81" s="126">
        <f t="shared" si="16"/>
        <v>-93.667344808548847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6.237841906842462</v>
      </c>
      <c r="N82" s="127">
        <f t="shared" si="21"/>
        <v>2.6326551914511498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0.26734480854884168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>AVG {P 45,L 45}</v>
      </c>
      <c r="E86" s="119" t="str">
        <f t="shared" ref="E86:E94" si="23">CONCATENATE(B86," ",C86," ",D86)</f>
        <v>MPAC UMi AVG {P 45,L 45}</v>
      </c>
      <c r="F86" s="119" t="s">
        <v>260</v>
      </c>
      <c r="G86" s="119" t="str">
        <f t="shared" ref="G86:G94" si="24">CONCATENATE(E86," ",F86)</f>
        <v>MPAC UMi AVG {P 45,L 45} A2860</v>
      </c>
      <c r="H86" s="120">
        <f>SUMPRODUCT( (MPAC!$A$3:$A$1067=A86)*(MPAC!$B$3:$B$1067=C86)*(MPAC!$E$3:$E$1067=D86)*(MPAC!$C$3:$C$1067=F86)*(MPAC!$F$3:$F$1067) )</f>
        <v>-96.489646597059391</v>
      </c>
      <c r="I86" s="120">
        <f>SUMPRODUCT( (MPAC!$A$3:$A$1067=A86)*(MPAC!$B$3:$B$1067=C86)*(MPAC!$E$3:$E$1067=D86)*(MPAC!$C$3:$C$1067=F86)*(MPAC!$G$3:$G$1067) )</f>
        <v>-98.589646597059399</v>
      </c>
      <c r="J86" s="120">
        <v>0</v>
      </c>
      <c r="K86" s="120">
        <f t="shared" ref="K86:L94" si="25">H86+$J86</f>
        <v>-96.489646597059391</v>
      </c>
      <c r="L86" s="120">
        <f t="shared" si="25"/>
        <v>-98.589646597059399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1.8896465970593823</v>
      </c>
      <c r="N87" s="121">
        <f t="shared" si="26"/>
        <v>3.6896465970593937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1.210353402940612</v>
      </c>
      <c r="N88" s="121">
        <f t="shared" si="27"/>
        <v>0.61035340294060347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>AVG {P 45,L 45}</v>
      </c>
      <c r="E89" s="122" t="str">
        <f t="shared" si="23"/>
        <v>MPAC UMi AVG {P 45,L 45}</v>
      </c>
      <c r="F89" s="122" t="s">
        <v>261</v>
      </c>
      <c r="G89" s="122" t="str">
        <f t="shared" si="24"/>
        <v>MPAC UMi AVG {P 45,L 45} A5860</v>
      </c>
      <c r="H89" s="123">
        <f>SUMPRODUCT( (MPAC!$A$3:$A$1067=A89)*(MPAC!$B$3:$B$1067=C89)*(MPAC!$E$3:$E$1067=D89)*(MPAC!$C$3:$C$1067=F89)*(MPAC!$F$3:$F$1067) )</f>
        <v>-96.495396456636939</v>
      </c>
      <c r="I89" s="123">
        <f>SUMPRODUCT( (MPAC!$A$3:$A$1067=A89)*(MPAC!$B$3:$B$1067=C89)*(MPAC!$E$3:$E$1067=D89)*(MPAC!$C$3:$C$1067=F89)*(MPAC!$G$3:$G$1067) )</f>
        <v>-98.847410106634626</v>
      </c>
      <c r="J89" s="123">
        <v>0</v>
      </c>
      <c r="K89" s="123">
        <f t="shared" si="25"/>
        <v>-96.495396456636939</v>
      </c>
      <c r="L89" s="123">
        <f t="shared" si="25"/>
        <v>-98.847410106634626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2.0953964566369336</v>
      </c>
      <c r="N90" s="124">
        <f t="shared" si="28"/>
        <v>4.1474101066346236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0.60460354336306921</v>
      </c>
      <c r="N91" s="124">
        <f t="shared" si="29"/>
        <v>0.24741010663461793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>AVG {P 45,L 45}</v>
      </c>
      <c r="E92" s="125" t="str">
        <f t="shared" si="23"/>
        <v>MPAC UMi AVG {P 45,L 45}</v>
      </c>
      <c r="F92" s="125" t="s">
        <v>262</v>
      </c>
      <c r="G92" s="125" t="str">
        <f t="shared" si="24"/>
        <v>MPAC UMi AVG {P 45,L 45} S5</v>
      </c>
      <c r="H92" s="126">
        <f>SUMPRODUCT( (MPAC!$A$3:$A$1067=A92)*(MPAC!$B$3:$B$1067=C92)*(MPAC!$E$3:$E$1067=D92)*(MPAC!$C$3:$C$1067=F92)*(MPAC!$F$3:$F$1067) )</f>
        <v>-96.935911906364481</v>
      </c>
      <c r="I92" s="126">
        <f>SUMPRODUCT( (MPAC!$A$3:$A$1067=A92)*(MPAC!$B$3:$B$1067=C92)*(MPAC!$E$3:$E$1067=D92)*(MPAC!$C$3:$C$1067=F92)*(MPAC!$G$3:$G$1067) )</f>
        <v>-99.235911906364493</v>
      </c>
      <c r="J92" s="126">
        <v>0</v>
      </c>
      <c r="K92" s="126">
        <f t="shared" si="25"/>
        <v>-96.935911906364481</v>
      </c>
      <c r="L92" s="126">
        <f t="shared" si="25"/>
        <v>-99.235911906364493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1.0359119063644755</v>
      </c>
      <c r="N93" s="127">
        <f t="shared" si="30"/>
        <v>2.9359119063644954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1.4640880936355245</v>
      </c>
      <c r="N94" s="127">
        <f t="shared" si="31"/>
        <v>0.96408809363551029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="125" workbookViewId="0">
      <pane ySplit="22" topLeftCell="A23" activePane="bottomLeft" state="frozen"/>
      <selection activeCell="B1" sqref="B1"/>
      <selection pane="bottomLeft" activeCell="J3" sqref="J3: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244" t="s">
        <v>123</v>
      </c>
      <c r="B1" s="245"/>
      <c r="C1" s="10"/>
      <c r="D1" s="141" t="s">
        <v>56</v>
      </c>
      <c r="E1" s="239"/>
      <c r="F1" s="142"/>
      <c r="G1" s="141" t="s">
        <v>57</v>
      </c>
      <c r="H1" s="239"/>
      <c r="I1" s="142"/>
      <c r="J1" s="141" t="s">
        <v>58</v>
      </c>
      <c r="K1" s="239"/>
      <c r="L1" s="142"/>
      <c r="M1" s="141" t="s">
        <v>59</v>
      </c>
      <c r="N1" s="142"/>
      <c r="O1" s="141" t="s">
        <v>190</v>
      </c>
      <c r="P1" s="142"/>
    </row>
    <row r="2" spans="1:16" ht="45" x14ac:dyDescent="0.2">
      <c r="A2" s="246"/>
      <c r="B2" s="247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46"/>
      <c r="B3" s="247"/>
      <c r="C3" s="46">
        <v>13</v>
      </c>
      <c r="D3" s="33">
        <f>'Opt.G (8 pos)'!D3</f>
        <v>6.2</v>
      </c>
      <c r="E3" s="35">
        <f>MAX(N24,N28,N32,N37,N41,N45)</f>
        <v>4.8250000000000028</v>
      </c>
      <c r="F3" s="48">
        <f>MAX(M24,M28,M32,M37,M41,M45)</f>
        <v>4.9069999999999965</v>
      </c>
      <c r="G3" s="33">
        <f>'Opt.G (8 pos)'!G3</f>
        <v>1.8</v>
      </c>
      <c r="H3" s="34">
        <f>MAX(N25,N29,N33,N38,N42,N46)</f>
        <v>3.1499999999999915</v>
      </c>
      <c r="I3" s="2">
        <f>MAX(M25,M29,M33,M38,M42,M46)</f>
        <v>2.0450000000000017</v>
      </c>
      <c r="J3" s="33">
        <f>'Opt.G (8 pos)'!J3</f>
        <v>0.6</v>
      </c>
      <c r="K3" s="34">
        <f>MAX(N26,N30,N39,N43)</f>
        <v>0.41899999999998272</v>
      </c>
      <c r="L3" s="2">
        <f>MAX(M26,M30,M39,M43)</f>
        <v>0.50199999999999534</v>
      </c>
      <c r="M3" s="35">
        <f t="shared" ref="M3:N5" si="0">MAX(E3,H3,K3)</f>
        <v>4.8250000000000028</v>
      </c>
      <c r="N3" s="35">
        <f t="shared" si="0"/>
        <v>4.9069999999999965</v>
      </c>
      <c r="O3" s="35">
        <f t="shared" ref="O3:P5" si="1">MAX(H3,K3)</f>
        <v>3.1499999999999915</v>
      </c>
      <c r="P3" s="35">
        <f t="shared" si="1"/>
        <v>2.0450000000000017</v>
      </c>
    </row>
    <row r="4" spans="1:16" x14ac:dyDescent="0.2">
      <c r="A4" s="246"/>
      <c r="B4" s="247"/>
      <c r="C4" s="46">
        <v>7</v>
      </c>
      <c r="D4" s="33">
        <f>'Opt.G (8 pos)'!D4</f>
        <v>8.1999999999999993</v>
      </c>
      <c r="E4" s="35">
        <f>MAX(N50,N54,N58,N63,N67,N71)</f>
        <v>3.972999999999999</v>
      </c>
      <c r="F4" s="48">
        <f>MAX(M50,M54,M58,M63,M67,M71)</f>
        <v>5.0769999999999982</v>
      </c>
      <c r="G4" s="33">
        <f>'Opt.G (8 pos)'!G4</f>
        <v>3.4</v>
      </c>
      <c r="H4" s="34">
        <f>MAX(N51,N55,N59,N64,N68,N72)</f>
        <v>3.8430000000000035</v>
      </c>
      <c r="I4" s="2">
        <f>MAX(M51,M55,M59,M64,M68,M72)</f>
        <v>3.4939999999999998</v>
      </c>
      <c r="J4" s="33">
        <f>'Opt.G (8 pos)'!J4</f>
        <v>0</v>
      </c>
      <c r="K4" s="34">
        <f>MAX(N52,N56,N65,N69)</f>
        <v>3.0349999999999966</v>
      </c>
      <c r="L4" s="2">
        <f>MAX(M52,M56,M65,M69)</f>
        <v>2.8199999999999932</v>
      </c>
      <c r="M4" s="35">
        <f t="shared" si="0"/>
        <v>3.972999999999999</v>
      </c>
      <c r="N4" s="35">
        <f t="shared" si="0"/>
        <v>5.0769999999999982</v>
      </c>
      <c r="O4" s="35">
        <f t="shared" si="1"/>
        <v>3.8430000000000035</v>
      </c>
      <c r="P4" s="35">
        <f t="shared" si="1"/>
        <v>3.4939999999999998</v>
      </c>
    </row>
    <row r="5" spans="1:16" x14ac:dyDescent="0.2">
      <c r="A5" s="252"/>
      <c r="B5" s="253"/>
      <c r="C5" s="46">
        <v>41</v>
      </c>
      <c r="D5" s="33">
        <f>'Opt.G (8 pos)'!D5</f>
        <v>8.8000000000000007</v>
      </c>
      <c r="E5" s="35">
        <f>MAX(N76,N79,N82,N87,N90,N93)</f>
        <v>4.2999999999999972</v>
      </c>
      <c r="F5" s="48">
        <f>MAX(M76,M79,M82,M87,M90,M93)</f>
        <v>7.2000000000000028</v>
      </c>
      <c r="G5" s="33">
        <f>'Opt.G (8 pos)'!G5</f>
        <v>2.8</v>
      </c>
      <c r="H5" s="34">
        <f>MAX(N77,N80,N83,N88,N91,N94)</f>
        <v>1.6999999999999886</v>
      </c>
      <c r="I5" s="2">
        <f>MAX(M77,M80,M83,M88,M91,M94)</f>
        <v>1.8000000000000114</v>
      </c>
      <c r="J5" s="33">
        <f>'Opt.G (8 pos)'!J5</f>
        <v>0</v>
      </c>
      <c r="K5" s="34"/>
      <c r="L5" s="2"/>
      <c r="M5" s="35">
        <f t="shared" si="0"/>
        <v>4.2999999999999972</v>
      </c>
      <c r="N5" s="35">
        <f t="shared" si="0"/>
        <v>7.2000000000000028</v>
      </c>
      <c r="O5" s="35">
        <f t="shared" si="1"/>
        <v>1.6999999999999886</v>
      </c>
      <c r="P5" s="35">
        <f t="shared" si="1"/>
        <v>1.8000000000000114</v>
      </c>
    </row>
    <row r="6" spans="1:16" ht="57" customHeight="1" x14ac:dyDescent="0.2">
      <c r="A6" s="236" t="s">
        <v>240</v>
      </c>
      <c r="B6" s="236"/>
      <c r="C6" s="113"/>
      <c r="D6" s="254"/>
      <c r="E6" s="254"/>
      <c r="F6" s="254"/>
      <c r="G6" s="254" t="s">
        <v>265</v>
      </c>
      <c r="H6" s="254"/>
      <c r="I6" s="254"/>
      <c r="J6" s="254"/>
      <c r="K6" s="254"/>
      <c r="L6" s="254"/>
      <c r="M6" s="14"/>
      <c r="N6" s="14"/>
      <c r="O6" s="36"/>
    </row>
    <row r="7" spans="1:16" x14ac:dyDescent="0.2">
      <c r="A7" s="241" t="s">
        <v>79</v>
      </c>
      <c r="B7" s="242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241"/>
      <c r="B8" s="242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241"/>
      <c r="B9" s="242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238" t="str">
        <f>CONCATENATE(A1, " harmonization parameters")</f>
        <v>Opt.G harmonization parameters</v>
      </c>
      <c r="B12" s="238"/>
      <c r="C12" s="238"/>
      <c r="D12" s="238"/>
      <c r="E12" s="238"/>
      <c r="F12" s="23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238" t="s">
        <v>82</v>
      </c>
      <c r="B13" s="238"/>
      <c r="C13" s="238"/>
      <c r="D13" s="238"/>
      <c r="E13" s="238" t="s">
        <v>83</v>
      </c>
      <c r="F13" s="23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237" t="s">
        <v>84</v>
      </c>
      <c r="B14" s="237"/>
      <c r="C14" s="237"/>
      <c r="D14" s="237"/>
      <c r="E14" s="237" t="s">
        <v>85</v>
      </c>
      <c r="F14" s="23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237" t="s">
        <v>86</v>
      </c>
      <c r="B15" s="237"/>
      <c r="C15" s="237"/>
      <c r="D15" s="237"/>
      <c r="E15" s="237" t="s">
        <v>105</v>
      </c>
      <c r="F15" s="237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237" t="s">
        <v>87</v>
      </c>
      <c r="B16" s="237"/>
      <c r="C16" s="237"/>
      <c r="D16" s="237"/>
      <c r="E16" s="237" t="s">
        <v>88</v>
      </c>
      <c r="F16" s="23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237" t="s">
        <v>89</v>
      </c>
      <c r="B17" s="237"/>
      <c r="C17" s="237"/>
      <c r="D17" s="237"/>
      <c r="E17" s="243" t="s">
        <v>90</v>
      </c>
      <c r="F17" s="24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237" t="s">
        <v>91</v>
      </c>
      <c r="B18" s="237"/>
      <c r="C18" s="237"/>
      <c r="D18" s="237"/>
      <c r="E18" s="237" t="s">
        <v>275</v>
      </c>
      <c r="F18" s="23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237" t="s">
        <v>94</v>
      </c>
      <c r="B19" s="237"/>
      <c r="C19" s="237"/>
      <c r="D19" s="237"/>
      <c r="E19" s="237" t="s">
        <v>95</v>
      </c>
      <c r="F19" s="237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237" t="s">
        <v>101</v>
      </c>
      <c r="B20" s="237"/>
      <c r="C20" s="237"/>
      <c r="D20" s="237"/>
      <c r="E20" s="237" t="s">
        <v>102</v>
      </c>
      <c r="F20" s="237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4.9069999999999965</v>
      </c>
      <c r="N24" s="39">
        <f>ABS(L24-L23)</f>
        <v>2.4699999999999847</v>
      </c>
      <c r="O24" s="36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0.69599999999999795</v>
      </c>
      <c r="N25" s="39">
        <f>ABS(L25-L23)</f>
        <v>1.1670000000000016</v>
      </c>
      <c r="O25" s="36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 xml:space="preserve">P  45                 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4"/>
        <v>-88.091000000000008</v>
      </c>
      <c r="L26" s="19">
        <f t="shared" si="4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 xml:space="preserve">P  45                 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4"/>
        <v>-90.718999999999994</v>
      </c>
      <c r="L27" s="7">
        <f t="shared" si="4"/>
        <v>-93.09</v>
      </c>
      <c r="M27" s="40"/>
      <c r="N27" s="40"/>
      <c r="O27" s="36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2.0870000000000033</v>
      </c>
      <c r="N28" s="40">
        <f>ABS(L28-L27)</f>
        <v>6.0000000000002274E-3</v>
      </c>
      <c r="O28" s="36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1.6729999999999876</v>
      </c>
      <c r="N29" s="40">
        <f>ABS(L29-L27)</f>
        <v>2.0480000000000018</v>
      </c>
      <c r="O29" s="36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 xml:space="preserve">P  45                 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4"/>
        <v>-90.48</v>
      </c>
      <c r="L30" s="7">
        <f t="shared" si="4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 xml:space="preserve">P  45                 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4"/>
        <v>-89.233999999999995</v>
      </c>
      <c r="L31" s="21">
        <f t="shared" si="4"/>
        <v>-92.150999999999996</v>
      </c>
      <c r="M31" s="41"/>
      <c r="N31" s="41"/>
      <c r="O31" s="36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>
        <f>ABS(K32-K31)</f>
        <v>2.0990000000000038</v>
      </c>
      <c r="N32" s="41">
        <f>ABS(L32-L31)</f>
        <v>0.52500000000000568</v>
      </c>
      <c r="O32" s="36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3.1499999999999915</v>
      </c>
      <c r="O33" s="36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 xml:space="preserve">P  45                 </v>
      </c>
      <c r="E36" s="18" t="str">
        <f t="shared" ref="E36:E46" si="5">CONCATENATE(B36," ",C36," ",D36)</f>
        <v xml:space="preserve">MPAC UMi P  45                 </v>
      </c>
      <c r="F36" s="18" t="s">
        <v>8</v>
      </c>
      <c r="G36" s="18" t="str">
        <f t="shared" ref="G36:G46" si="6">CONCATENATE(E36," ",F36)</f>
        <v>MPAC UMi P  45                  XT1080</v>
      </c>
      <c r="H36" s="19">
        <f>SUMPRODUCT( (MPAC!$A$3:$A$1067=A36)*(MPAC!$B$3:$B$1067=C36)*(MPAC!$E$3:$E$1067=D36)*(MPAC!$C$3:$C$1067=F36)*(MPAC!$F$3:$F$1067) )</f>
        <v>-93.95</v>
      </c>
      <c r="I36" s="19">
        <f>SUMPRODUCT( (MPAC!$A$3:$A$1067=A36)*(MPAC!$B$3:$B$1067=C36)*(MPAC!$E$3:$E$1067=D36)*(MPAC!$C$3:$C$1067=F36)*(MPAC!$G$3:$G$1067) )</f>
        <v>-95.843999999999994</v>
      </c>
      <c r="J36" s="19">
        <v>0</v>
      </c>
      <c r="K36" s="19">
        <f>H36+$J36</f>
        <v>-93.95</v>
      </c>
      <c r="L36" s="19">
        <f>I36+$J36</f>
        <v>-95.843999999999994</v>
      </c>
      <c r="M36" s="39"/>
      <c r="N36" s="39"/>
      <c r="O36" s="36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1.3310000000000031</v>
      </c>
      <c r="N37" s="39">
        <f>ABS(L37-L36)</f>
        <v>2.953000000000003</v>
      </c>
      <c r="O37" s="36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1.2079999999999984</v>
      </c>
      <c r="N38" s="39">
        <f>ABS(L38-L36)</f>
        <v>1.5139999999999958</v>
      </c>
      <c r="O38" s="36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 xml:space="preserve">P  45                 </v>
      </c>
      <c r="E39" s="18" t="str">
        <f t="shared" si="5"/>
        <v xml:space="preserve">RTS UMi P  45                 </v>
      </c>
      <c r="F39" s="18" t="s">
        <v>8</v>
      </c>
      <c r="G39" s="18" t="str">
        <f t="shared" si="6"/>
        <v>RTS UMi P  45                  XT1080</v>
      </c>
      <c r="H39" s="19">
        <f>SUMPRODUCT( (RTS!$A$3:$A$1043=A39)*(RTS!$B$3:$B$1043=C39)*(RTS!$E$3:$E$1043=D39)*(RTS!$C$3:$C$1043=F39)*(RTS!$F$3:$F$1043) )</f>
        <v>-94.048000000000002</v>
      </c>
      <c r="I39" s="19">
        <f>SUMPRODUCT( (RTS!$A$3:$A$1043=A39)*(RTS!$B$3:$B$1043=C39)*(RTS!$E$3:$E$1043=D39)*(RTS!$C$3:$C$1043=F39)*(RTS!$G$3:$G$1043) )</f>
        <v>-96.025000000000006</v>
      </c>
      <c r="J39" s="19">
        <f>$J$3</f>
        <v>0.6</v>
      </c>
      <c r="K39" s="19">
        <f t="shared" si="7"/>
        <v>-93.448000000000008</v>
      </c>
      <c r="L39" s="19">
        <f t="shared" si="7"/>
        <v>-95.425000000000011</v>
      </c>
      <c r="M39" s="39">
        <f>ABS(K39-K36)</f>
        <v>0.50199999999999534</v>
      </c>
      <c r="N39" s="39">
        <f>ABS(L39-L36)</f>
        <v>0.41899999999998272</v>
      </c>
      <c r="O39" s="36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 xml:space="preserve">P  45                 </v>
      </c>
      <c r="E40" s="6" t="str">
        <f t="shared" si="5"/>
        <v xml:space="preserve">MPAC UMi P  45                 </v>
      </c>
      <c r="F40" s="6" t="s">
        <v>20</v>
      </c>
      <c r="G40" s="6" t="str">
        <f t="shared" si="6"/>
        <v>MPAC UMi P  45                  XT1096</v>
      </c>
      <c r="H40" s="7">
        <f>SUMPRODUCT( (MPAC!$A$3:$A$1067=A40)*(MPAC!$B$3:$B$1067=C40)*(MPAC!$E$3:$E$1067=D40)*(MPAC!$C$3:$C$1067=F40)*(MPAC!$F$3:$F$1067) )</f>
        <v>-95.747</v>
      </c>
      <c r="I40" s="7">
        <f>SUMPRODUCT( (MPAC!$A$3:$A$1067=A40)*(MPAC!$B$3:$B$1067=C40)*(MPAC!$E$3:$E$1067=D40)*(MPAC!$C$3:$C$1067=F40)*(MPAC!$G$3:$G$1067) )</f>
        <v>-97.611999999999995</v>
      </c>
      <c r="J40" s="7">
        <v>0</v>
      </c>
      <c r="K40" s="7">
        <f t="shared" si="7"/>
        <v>-95.747</v>
      </c>
      <c r="L40" s="7">
        <f t="shared" si="7"/>
        <v>-97.611999999999995</v>
      </c>
      <c r="M40" s="40"/>
      <c r="N40" s="40"/>
      <c r="O40" s="36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2.9410000000000025</v>
      </c>
      <c r="N41" s="40">
        <f>ABS(L41-L40)</f>
        <v>4.5159999999999911</v>
      </c>
      <c r="O41" s="36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1.4819999999999993</v>
      </c>
      <c r="N42" s="40">
        <f>ABS(L42-L40)</f>
        <v>1.789999999999992</v>
      </c>
      <c r="O42" s="36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 xml:space="preserve">P  45                 </v>
      </c>
      <c r="E43" s="6" t="str">
        <f t="shared" si="5"/>
        <v xml:space="preserve">RTS UMi P  45                 </v>
      </c>
      <c r="F43" s="6" t="s">
        <v>20</v>
      </c>
      <c r="G43" s="6" t="str">
        <f t="shared" si="6"/>
        <v>RTS UMi P  45                  XT1096</v>
      </c>
      <c r="H43" s="7">
        <f>SUMPRODUCT( (RTS!$A$3:$A$1043=A43)*(RTS!$B$3:$B$1043=C43)*(RTS!$E$3:$E$1043=D43)*(RTS!$C$3:$C$1043=F43)*(RTS!$F$3:$F$1043) )</f>
        <v>-95.927000000000007</v>
      </c>
      <c r="I43" s="7">
        <f>SUMPRODUCT( (RTS!$A$3:$A$1043=A43)*(RTS!$B$3:$B$1043=C43)*(RTS!$E$3:$E$1043=D43)*(RTS!$C$3:$C$1043=F43)*(RTS!$G$3:$G$1043) )</f>
        <v>-97.954999999999998</v>
      </c>
      <c r="J43" s="7">
        <f>$J$3</f>
        <v>0.6</v>
      </c>
      <c r="K43" s="7">
        <f t="shared" si="7"/>
        <v>-95.327000000000012</v>
      </c>
      <c r="L43" s="7">
        <f t="shared" si="7"/>
        <v>-97.355000000000004</v>
      </c>
      <c r="M43" s="40">
        <f>ABS(K43-K40)</f>
        <v>0.41999999999998749</v>
      </c>
      <c r="N43" s="40">
        <f>ABS(L43-L40)</f>
        <v>0.25699999999999079</v>
      </c>
      <c r="O43" s="36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 xml:space="preserve">P  45                 </v>
      </c>
      <c r="E44" s="20" t="str">
        <f t="shared" si="5"/>
        <v xml:space="preserve">MPAC UMi P  45                 </v>
      </c>
      <c r="F44" s="20" t="s">
        <v>21</v>
      </c>
      <c r="G44" s="20" t="str">
        <f t="shared" si="6"/>
        <v>MPAC UMi P  45                  Z3</v>
      </c>
      <c r="H44" s="21">
        <f>SUMPRODUCT( (MPAC!$A$3:$A$1067=A44)*(MPAC!$B$3:$B$1067=C44)*(MPAC!$E$3:$E$1067=D44)*(MPAC!$C$3:$C$1067=F44)*(MPAC!$F$3:$F$1067) )</f>
        <v>-94.551000000000002</v>
      </c>
      <c r="I44" s="21">
        <f>SUMPRODUCT( (MPAC!$A$3:$A$1067=A44)*(MPAC!$B$3:$B$1067=C44)*(MPAC!$E$3:$E$1067=D44)*(MPAC!$C$3:$C$1067=F44)*(MPAC!$G$3:$G$1067) )</f>
        <v>-96.450999999999993</v>
      </c>
      <c r="J44" s="21">
        <v>0</v>
      </c>
      <c r="K44" s="21">
        <f t="shared" si="7"/>
        <v>-94.551000000000002</v>
      </c>
      <c r="L44" s="21">
        <f t="shared" si="7"/>
        <v>-96.450999999999993</v>
      </c>
      <c r="M44" s="41"/>
      <c r="N44" s="41"/>
      <c r="O44" s="36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3.2180000000000035</v>
      </c>
      <c r="N45" s="41">
        <f>ABS(L45-L44)</f>
        <v>4.8250000000000028</v>
      </c>
      <c r="O45" s="36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2.0450000000000017</v>
      </c>
      <c r="N46" s="41">
        <f>ABS(L46-L44)</f>
        <v>2.3989999999999867</v>
      </c>
      <c r="O46" s="36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 xml:space="preserve">P  45                 </v>
      </c>
      <c r="E49" s="22" t="str">
        <f t="shared" ref="E49:E59" si="8">CONCATENATE(B49," ",C49," ",D49)</f>
        <v xml:space="preserve">MPAC UMa P  45                 </v>
      </c>
      <c r="F49" s="22" t="s">
        <v>47</v>
      </c>
      <c r="G49" s="22" t="str">
        <f t="shared" ref="G49:G59" si="9">CONCATENATE(E49," ",F49)</f>
        <v>MPAC UMa P  45                  S4</v>
      </c>
      <c r="H49" s="23">
        <f>SUMPRODUCT( (MPAC!$A$3:$A$1067=A49)*(MPAC!$B$3:$B$1067=C49)*(MPAC!$E$3:$E$1067=D49)*(MPAC!$C$3:$C$1067=F49)*(MPAC!$F$3:$F$1067) )</f>
        <v>-85.852999999999994</v>
      </c>
      <c r="I49" s="23">
        <f>SUMPRODUCT( (MPAC!$A$3:$A$1067=A49)*(MPAC!$B$3:$B$1067=C49)*(MPAC!$E$3:$E$1067=D49)*(MPAC!$C$3:$C$1067=F49)*(MPAC!$G$3:$G$1067) )</f>
        <v>-88.015000000000001</v>
      </c>
      <c r="J49" s="23">
        <v>0</v>
      </c>
      <c r="K49" s="23">
        <f>H49+$J49</f>
        <v>-85.852999999999994</v>
      </c>
      <c r="L49" s="23">
        <f>I49+$J49</f>
        <v>-88.015000000000001</v>
      </c>
      <c r="M49" s="23"/>
      <c r="N49" s="43"/>
      <c r="O49" s="36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5.0769999999999982</v>
      </c>
      <c r="N50" s="43">
        <f>ABS(L50-L49)</f>
        <v>3.3449999999999989</v>
      </c>
      <c r="O50" s="36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6.3000000000002387E-2</v>
      </c>
      <c r="N51" s="43">
        <f>ABS(L51-L49)</f>
        <v>0.29400000000001114</v>
      </c>
      <c r="O51" s="36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 xml:space="preserve">P  45                 </v>
      </c>
      <c r="E52" s="22" t="str">
        <f t="shared" si="8"/>
        <v xml:space="preserve">RTS UMa P  45                 </v>
      </c>
      <c r="F52" s="22" t="s">
        <v>47</v>
      </c>
      <c r="G52" s="22" t="str">
        <f t="shared" si="9"/>
        <v>RTS UMa P  45                  S4</v>
      </c>
      <c r="H52" s="23">
        <f>SUMPRODUCT( (RTS!$A$3:$A$1043=A52)*(RTS!$B$3:$B$1043=C52)*(RTS!$E$3:$E$1043=D52)*(RTS!$C$3:$C$1043=F52)*(RTS!$F$3:$F$1043) )</f>
        <v>-87.225999999999999</v>
      </c>
      <c r="I52" s="23">
        <f>SUMPRODUCT( (RTS!$A$3:$A$1043=A52)*(RTS!$B$3:$B$1043=C52)*(RTS!$E$3:$E$1043=D52)*(RTS!$C$3:$C$1043=F52)*(RTS!$G$3:$G$1043) )</f>
        <v>-89.471000000000004</v>
      </c>
      <c r="J52" s="23">
        <f>$J$4</f>
        <v>0</v>
      </c>
      <c r="K52" s="23">
        <f t="shared" si="10"/>
        <v>-87.225999999999999</v>
      </c>
      <c r="L52" s="23">
        <f t="shared" si="10"/>
        <v>-89.471000000000004</v>
      </c>
      <c r="M52" s="23">
        <f>ABS(K52-K49)</f>
        <v>1.3730000000000047</v>
      </c>
      <c r="N52" s="43">
        <f>ABS(L52-L49)</f>
        <v>1.4560000000000031</v>
      </c>
      <c r="O52" s="36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 xml:space="preserve">P  45                 </v>
      </c>
      <c r="E53" s="8" t="str">
        <f t="shared" si="8"/>
        <v xml:space="preserve">MPAC UMa P  45                 </v>
      </c>
      <c r="F53" s="8" t="s">
        <v>48</v>
      </c>
      <c r="G53" s="8" t="str">
        <f t="shared" si="9"/>
        <v>MPAC UMa P  45                  S6</v>
      </c>
      <c r="H53" s="9">
        <f>SUMPRODUCT( (MPAC!$A$3:$A$1067=A53)*(MPAC!$B$3:$B$1067=C53)*(MPAC!$E$3:$E$1067=D53)*(MPAC!$C$3:$C$1067=F53)*(MPAC!$F$3:$F$1067) )</f>
        <v>-91.584999999999994</v>
      </c>
      <c r="I53" s="9">
        <f>SUMPRODUCT( (MPAC!$A$3:$A$1067=A53)*(MPAC!$B$3:$B$1067=C53)*(MPAC!$E$3:$E$1067=D53)*(MPAC!$C$3:$C$1067=F53)*(MPAC!$G$3:$G$1067) )</f>
        <v>-93.718999999999994</v>
      </c>
      <c r="J53" s="9">
        <v>0</v>
      </c>
      <c r="K53" s="9">
        <f t="shared" si="10"/>
        <v>-91.584999999999994</v>
      </c>
      <c r="L53" s="9">
        <f t="shared" si="10"/>
        <v>-93.718999999999994</v>
      </c>
      <c r="M53" s="9"/>
      <c r="N53" s="44"/>
      <c r="O53" s="36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0.44500000000000739</v>
      </c>
      <c r="N54" s="44">
        <f>ABS(L54-L53)</f>
        <v>1.3889999999999958</v>
      </c>
      <c r="O54" s="36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3.4939999999999998</v>
      </c>
      <c r="N55" s="44">
        <f>ABS(L55-L53)</f>
        <v>3.8430000000000035</v>
      </c>
      <c r="O55" s="36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 xml:space="preserve">P  45                 </v>
      </c>
      <c r="E56" s="8" t="str">
        <f t="shared" si="8"/>
        <v xml:space="preserve">RTS UMa P  45                 </v>
      </c>
      <c r="F56" s="8" t="s">
        <v>48</v>
      </c>
      <c r="G56" s="8" t="str">
        <f t="shared" si="9"/>
        <v>RTS UMa P  45                  S6</v>
      </c>
      <c r="H56" s="9">
        <f>SUMPRODUCT( (RTS!$A$3:$A$1043=A56)*(RTS!$B$3:$B$1043=C56)*(RTS!$E$3:$E$1043=D56)*(RTS!$C$3:$C$1043=F56)*(RTS!$F$3:$F$1043) )</f>
        <v>-88.765000000000001</v>
      </c>
      <c r="I56" s="9">
        <f>SUMPRODUCT( (RTS!$A$3:$A$1043=A56)*(RTS!$B$3:$B$1043=C56)*(RTS!$E$3:$E$1043=D56)*(RTS!$C$3:$C$1043=F56)*(RTS!$G$3:$G$1043) )</f>
        <v>-90.683999999999997</v>
      </c>
      <c r="J56" s="9">
        <f>$J$4</f>
        <v>0</v>
      </c>
      <c r="K56" s="9">
        <f t="shared" si="10"/>
        <v>-88.765000000000001</v>
      </c>
      <c r="L56" s="9">
        <f t="shared" si="10"/>
        <v>-90.683999999999997</v>
      </c>
      <c r="M56" s="9">
        <f>ABS(K56-K53)</f>
        <v>2.8199999999999932</v>
      </c>
      <c r="N56" s="44">
        <f>ABS(L56-L53)</f>
        <v>3.0349999999999966</v>
      </c>
      <c r="O56" s="36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 xml:space="preserve">P  45                 </v>
      </c>
      <c r="E57" s="25" t="str">
        <f t="shared" si="8"/>
        <v xml:space="preserve">MPAC UMa P  45                 </v>
      </c>
      <c r="F57" s="25" t="s">
        <v>21</v>
      </c>
      <c r="G57" s="25" t="str">
        <f t="shared" si="9"/>
        <v>MPAC UMa P  45                  Z3</v>
      </c>
      <c r="H57" s="26">
        <f>SUMPRODUCT( (MPAC!$A$3:$A$1067=A57)*(MPAC!$B$3:$B$1067=C57)*(MPAC!$E$3:$E$1067=D57)*(MPAC!$C$3:$C$1067=F57)*(MPAC!$F$3:$F$1067) )</f>
        <v>-90.111999999999995</v>
      </c>
      <c r="I57" s="26">
        <f>SUMPRODUCT( (MPAC!$A$3:$A$1067=A57)*(MPAC!$B$3:$B$1067=C57)*(MPAC!$E$3:$E$1067=D57)*(MPAC!$C$3:$C$1067=F57)*(MPAC!$G$3:$G$1067) )</f>
        <v>-92.123999999999995</v>
      </c>
      <c r="J57" s="26">
        <v>0</v>
      </c>
      <c r="K57" s="26">
        <f t="shared" si="10"/>
        <v>-90.111999999999995</v>
      </c>
      <c r="L57" s="26">
        <f t="shared" si="10"/>
        <v>-92.123999999999995</v>
      </c>
      <c r="M57" s="26"/>
      <c r="N57" s="45"/>
      <c r="O57" s="36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2.5079999999999956</v>
      </c>
      <c r="N58" s="45">
        <f>ABS(L58-L57)</f>
        <v>0.79600000000000648</v>
      </c>
      <c r="O58" s="36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1.465999999999994</v>
      </c>
      <c r="O59" s="36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 xml:space="preserve">P  45                 </v>
      </c>
      <c r="E62" s="22" t="str">
        <f t="shared" ref="E62:E72" si="11">CONCATENATE(B62," ",C62," ",D62)</f>
        <v xml:space="preserve">MPAC UMi P  45                 </v>
      </c>
      <c r="F62" s="22" t="s">
        <v>47</v>
      </c>
      <c r="G62" s="22" t="str">
        <f t="shared" ref="G62:G72" si="12">CONCATENATE(E62," ",F62)</f>
        <v>MPAC UMi P  45                  S4</v>
      </c>
      <c r="H62" s="23">
        <f>SUMPRODUCT( (MPAC!$A$3:$A$1067=A62)*(MPAC!$B$3:$B$1067=C62)*(MPAC!$E$3:$E$1067=D62)*(MPAC!$C$3:$C$1067=F62)*(MPAC!$F$3:$F$1067) )</f>
        <v>-91.195999999999998</v>
      </c>
      <c r="I62" s="23">
        <f>SUMPRODUCT( (MPAC!$A$3:$A$1067=A62)*(MPAC!$B$3:$B$1067=C62)*(MPAC!$E$3:$E$1067=D62)*(MPAC!$C$3:$C$1067=F62)*(MPAC!$G$3:$G$1067) )</f>
        <v>-93.128</v>
      </c>
      <c r="J62" s="23">
        <v>0</v>
      </c>
      <c r="K62" s="23">
        <f>H62+$J62</f>
        <v>-91.195999999999998</v>
      </c>
      <c r="L62" s="23">
        <f>I62+$J62</f>
        <v>-93.128</v>
      </c>
      <c r="M62" s="23"/>
      <c r="N62" s="43"/>
      <c r="O62" s="36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0.26600000000000534</v>
      </c>
      <c r="N63" s="43">
        <f>ABS(L63-L62)</f>
        <v>1.7680000000000007</v>
      </c>
      <c r="O63" s="36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1.4879999999999995</v>
      </c>
      <c r="N64" s="43">
        <f>ABS(L64-L62)</f>
        <v>1.070999999999998</v>
      </c>
      <c r="O64" s="36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 xml:space="preserve">P  45                 </v>
      </c>
      <c r="E65" s="22" t="str">
        <f t="shared" si="11"/>
        <v xml:space="preserve">RTS UMi P  45                 </v>
      </c>
      <c r="F65" s="22" t="s">
        <v>47</v>
      </c>
      <c r="G65" s="22" t="str">
        <f t="shared" si="12"/>
        <v>RTS UMi P  45                  S4</v>
      </c>
      <c r="H65" s="23">
        <f>SUMPRODUCT( (RTS!$A$3:$A$1043=A65)*(RTS!$B$3:$B$1043=C65)*(RTS!$E$3:$E$1043=D65)*(RTS!$C$3:$C$1043=F65)*(RTS!$F$3:$F$1043) )</f>
        <v>-92.423000000000002</v>
      </c>
      <c r="I65" s="23">
        <f>SUMPRODUCT( (RTS!$A$3:$A$1043=A65)*(RTS!$B$3:$B$1043=C65)*(RTS!$E$3:$E$1043=D65)*(RTS!$C$3:$C$1043=F65)*(RTS!$G$3:$G$1043) )</f>
        <v>-94.379000000000005</v>
      </c>
      <c r="J65" s="23">
        <f>$J$4</f>
        <v>0</v>
      </c>
      <c r="K65" s="23">
        <f t="shared" si="13"/>
        <v>-92.423000000000002</v>
      </c>
      <c r="L65" s="23">
        <f t="shared" si="13"/>
        <v>-94.379000000000005</v>
      </c>
      <c r="M65" s="23">
        <f>ABS(K65-K62)</f>
        <v>1.2270000000000039</v>
      </c>
      <c r="N65" s="43">
        <f>ABS(L65-L62)</f>
        <v>1.2510000000000048</v>
      </c>
      <c r="O65" s="36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 xml:space="preserve">P  45                 </v>
      </c>
      <c r="E66" s="8" t="str">
        <f t="shared" si="11"/>
        <v xml:space="preserve">MPAC UMi P  45                 </v>
      </c>
      <c r="F66" s="8" t="s">
        <v>48</v>
      </c>
      <c r="G66" s="8" t="str">
        <f t="shared" si="12"/>
        <v>MPAC UMi P  45                  S6</v>
      </c>
      <c r="H66" s="9">
        <f>SUMPRODUCT( (MPAC!$A$3:$A$1067=A66)*(MPAC!$B$3:$B$1067=C66)*(MPAC!$E$3:$E$1067=D66)*(MPAC!$C$3:$C$1067=F66)*(MPAC!$F$3:$F$1067) )</f>
        <v>-94.082999999999998</v>
      </c>
      <c r="I66" s="9">
        <f>SUMPRODUCT( (MPAC!$A$3:$A$1067=A66)*(MPAC!$B$3:$B$1067=C66)*(MPAC!$E$3:$E$1067=D66)*(MPAC!$C$3:$C$1067=F66)*(MPAC!$G$3:$G$1067) )</f>
        <v>-96.131</v>
      </c>
      <c r="J66" s="9">
        <v>0</v>
      </c>
      <c r="K66" s="9">
        <f t="shared" si="13"/>
        <v>-94.082999999999998</v>
      </c>
      <c r="L66" s="9">
        <f t="shared" si="13"/>
        <v>-96.131</v>
      </c>
      <c r="M66" s="9"/>
      <c r="N66" s="44"/>
      <c r="O66" s="36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2.0529999999999973</v>
      </c>
      <c r="N67" s="44">
        <f>ABS(L67-L66)</f>
        <v>3.8010000000000019</v>
      </c>
      <c r="O67" s="36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0.26200000000000045</v>
      </c>
      <c r="N68" s="44">
        <f>ABS(L68-L66)</f>
        <v>0.74099999999999966</v>
      </c>
      <c r="O68" s="36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 xml:space="preserve">P  45                 </v>
      </c>
      <c r="E69" s="8" t="str">
        <f t="shared" si="11"/>
        <v xml:space="preserve">RTS UMi P  45                 </v>
      </c>
      <c r="F69" s="8" t="s">
        <v>48</v>
      </c>
      <c r="G69" s="8" t="str">
        <f t="shared" si="12"/>
        <v>RTS UMi P  45                  S6</v>
      </c>
      <c r="H69" s="9">
        <f>SUMPRODUCT( (RTS!$A$3:$A$1043=A69)*(RTS!$B$3:$B$1043=C69)*(RTS!$E$3:$E$1043=D69)*(RTS!$C$3:$C$1043=F69)*(RTS!$F$3:$F$1043) )</f>
        <v>-94.016000000000005</v>
      </c>
      <c r="I69" s="9">
        <f>SUMPRODUCT( (RTS!$A$3:$A$1043=A69)*(RTS!$B$3:$B$1043=C69)*(RTS!$E$3:$E$1043=D69)*(RTS!$C$3:$C$1043=F69)*(RTS!$G$3:$G$1043) )</f>
        <v>-96.084000000000003</v>
      </c>
      <c r="J69" s="9">
        <f>$J$4</f>
        <v>0</v>
      </c>
      <c r="K69" s="9">
        <f t="shared" si="13"/>
        <v>-94.016000000000005</v>
      </c>
      <c r="L69" s="9">
        <f t="shared" si="13"/>
        <v>-96.084000000000003</v>
      </c>
      <c r="M69" s="9">
        <f>ABS(K69-K66)</f>
        <v>6.6999999999993065E-2</v>
      </c>
      <c r="N69" s="44">
        <f>ABS(L69-L66)</f>
        <v>4.6999999999997044E-2</v>
      </c>
      <c r="O69" s="36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 xml:space="preserve">P  45                 </v>
      </c>
      <c r="E70" s="25" t="str">
        <f t="shared" si="11"/>
        <v xml:space="preserve">MPAC UMi P  45                 </v>
      </c>
      <c r="F70" s="25" t="s">
        <v>21</v>
      </c>
      <c r="G70" s="25" t="str">
        <f t="shared" si="12"/>
        <v>MPAC UMi P  45                  Z3</v>
      </c>
      <c r="H70" s="26">
        <f>SUMPRODUCT( (MPAC!$A$3:$A$1067=A70)*(MPAC!$B$3:$B$1067=C70)*(MPAC!$E$3:$E$1067=D70)*(MPAC!$C$3:$C$1067=F70)*(MPAC!$F$3:$F$1067) )</f>
        <v>-95.003</v>
      </c>
      <c r="I70" s="26">
        <f>SUMPRODUCT( (MPAC!$A$3:$A$1067=A70)*(MPAC!$B$3:$B$1067=C70)*(MPAC!$E$3:$E$1067=D70)*(MPAC!$C$3:$C$1067=F70)*(MPAC!$G$3:$G$1067) )</f>
        <v>-96.893000000000001</v>
      </c>
      <c r="J70" s="26">
        <v>0</v>
      </c>
      <c r="K70" s="26">
        <f t="shared" si="13"/>
        <v>-95.003</v>
      </c>
      <c r="L70" s="26">
        <f t="shared" si="13"/>
        <v>-96.893000000000001</v>
      </c>
      <c r="M70" s="26"/>
      <c r="N70" s="45"/>
      <c r="O70" s="36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2.3830000000000098</v>
      </c>
      <c r="N71" s="45">
        <f>ABS(L71-L70)</f>
        <v>3.972999999999999</v>
      </c>
      <c r="O71" s="36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0.68200000000000216</v>
      </c>
      <c r="N72" s="45">
        <f>ABS(L72-L70)</f>
        <v>0.99600000000000932</v>
      </c>
      <c r="O72" s="36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">
      <c r="A75" s="119">
        <v>41</v>
      </c>
      <c r="B75" s="119" t="s">
        <v>34</v>
      </c>
      <c r="C75" s="119" t="s">
        <v>38</v>
      </c>
      <c r="D75" s="119" t="str">
        <f>$D$23</f>
        <v xml:space="preserve">P  45                 </v>
      </c>
      <c r="E75" s="119" t="str">
        <f t="shared" ref="E75:E83" si="14">CONCATENATE(B75," ",C75," ",D75)</f>
        <v xml:space="preserve">MPAC UMa P  45                 </v>
      </c>
      <c r="F75" s="119" t="s">
        <v>260</v>
      </c>
      <c r="G75" s="119" t="str">
        <f t="shared" ref="G75:G83" si="15">CONCATENATE(E75," ",F75)</f>
        <v>MPAC UMa P  45                  A2860</v>
      </c>
      <c r="H75" s="120">
        <f>SUMPRODUCT( (MPAC!$A$3:$A$1067=A75)*(MPAC!$B$3:$B$1067=C75)*(MPAC!$E$3:$E$1067=D75)*(MPAC!$C$3:$C$1067=F75)*(MPAC!$F$3:$F$1067) )</f>
        <v>-90.9</v>
      </c>
      <c r="I75" s="120">
        <f>SUMPRODUCT( (MPAC!$A$3:$A$1067=A75)*(MPAC!$B$3:$B$1067=C75)*(MPAC!$E$3:$E$1067=D75)*(MPAC!$C$3:$C$1067=F75)*(MPAC!$G$3:$G$1067) )</f>
        <v>-93.1</v>
      </c>
      <c r="J75" s="120">
        <v>0</v>
      </c>
      <c r="K75" s="120">
        <f t="shared" ref="K75:L83" si="16">H75+$J75</f>
        <v>-90.9</v>
      </c>
      <c r="L75" s="120">
        <f t="shared" si="16"/>
        <v>-93.1</v>
      </c>
      <c r="M75" s="121"/>
      <c r="N75" s="121"/>
      <c r="O75" s="36"/>
    </row>
    <row r="76" spans="1:15" x14ac:dyDescent="0.2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3.7000000000000028</v>
      </c>
      <c r="N76" s="121">
        <f t="shared" si="17"/>
        <v>1.8000000000000114</v>
      </c>
      <c r="O76" s="36"/>
    </row>
    <row r="77" spans="1:15" x14ac:dyDescent="0.2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1.4000000000000057</v>
      </c>
      <c r="N77" s="121">
        <f t="shared" si="18"/>
        <v>1.6999999999999886</v>
      </c>
      <c r="O77" s="36"/>
    </row>
    <row r="78" spans="1:15" x14ac:dyDescent="0.2">
      <c r="A78" s="122">
        <v>41</v>
      </c>
      <c r="B78" s="122" t="s">
        <v>34</v>
      </c>
      <c r="C78" s="122" t="s">
        <v>38</v>
      </c>
      <c r="D78" s="122" t="str">
        <f>$D$23</f>
        <v xml:space="preserve">P  45                 </v>
      </c>
      <c r="E78" s="122" t="str">
        <f t="shared" si="14"/>
        <v xml:space="preserve">MPAC UMa P  45                 </v>
      </c>
      <c r="F78" s="122" t="s">
        <v>261</v>
      </c>
      <c r="G78" s="122" t="str">
        <f t="shared" si="15"/>
        <v>MPAC UMa P  45                  A5860</v>
      </c>
      <c r="H78" s="123">
        <f>SUMPRODUCT( (MPAC!$A$3:$A$1067=A78)*(MPAC!$B$3:$B$1067=C78)*(MPAC!$E$3:$E$1067=D78)*(MPAC!$C$3:$C$1067=F78)*(MPAC!$F$3:$F$1067) )</f>
        <v>-90</v>
      </c>
      <c r="I78" s="123">
        <f>SUMPRODUCT( (MPAC!$A$3:$A$1067=A78)*(MPAC!$B$3:$B$1067=C78)*(MPAC!$E$3:$E$1067=D78)*(MPAC!$C$3:$C$1067=F78)*(MPAC!$G$3:$G$1067) )</f>
        <v>-92.2</v>
      </c>
      <c r="J78" s="123">
        <v>0</v>
      </c>
      <c r="K78" s="123">
        <f t="shared" si="16"/>
        <v>-90</v>
      </c>
      <c r="L78" s="123">
        <f t="shared" si="16"/>
        <v>-92.2</v>
      </c>
      <c r="M78" s="124"/>
      <c r="N78" s="124"/>
      <c r="O78" s="36"/>
    </row>
    <row r="79" spans="1:15" x14ac:dyDescent="0.2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4.4000000000000057</v>
      </c>
      <c r="N79" s="124">
        <f t="shared" si="19"/>
        <v>2.5</v>
      </c>
      <c r="O79" s="36"/>
    </row>
    <row r="80" spans="1:15" x14ac:dyDescent="0.2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0.5</v>
      </c>
      <c r="N80" s="124">
        <f t="shared" si="20"/>
        <v>0.79999999999999716</v>
      </c>
      <c r="O80" s="36"/>
    </row>
    <row r="81" spans="1:15" x14ac:dyDescent="0.2">
      <c r="A81" s="125">
        <v>41</v>
      </c>
      <c r="B81" s="125" t="s">
        <v>34</v>
      </c>
      <c r="C81" s="125" t="s">
        <v>38</v>
      </c>
      <c r="D81" s="125" t="str">
        <f>$D$23</f>
        <v xml:space="preserve">P  45                 </v>
      </c>
      <c r="E81" s="125" t="str">
        <f t="shared" si="14"/>
        <v xml:space="preserve">MPAC UMa P  45                 </v>
      </c>
      <c r="F81" s="125" t="s">
        <v>262</v>
      </c>
      <c r="G81" s="125" t="str">
        <f t="shared" si="15"/>
        <v>MPAC UMa P  45                  S5</v>
      </c>
      <c r="H81" s="126">
        <f>SUMPRODUCT( (MPAC!$A$3:$A$1067=A81)*(MPAC!$B$3:$B$1067=C81)*(MPAC!$E$3:$E$1067=D81)*(MPAC!$C$3:$C$1067=F81)*(MPAC!$F$3:$F$1067) )</f>
        <v>-88.7</v>
      </c>
      <c r="I81" s="126">
        <f>SUMPRODUCT( (MPAC!$A$3:$A$1067=A81)*(MPAC!$B$3:$B$1067=C81)*(MPAC!$E$3:$E$1067=D81)*(MPAC!$C$3:$C$1067=F81)*(MPAC!$G$3:$G$1067) )</f>
        <v>-92.9</v>
      </c>
      <c r="J81" s="126">
        <v>0</v>
      </c>
      <c r="K81" s="126">
        <f t="shared" si="16"/>
        <v>-88.7</v>
      </c>
      <c r="L81" s="126">
        <f t="shared" si="16"/>
        <v>-92.9</v>
      </c>
      <c r="M81" s="127"/>
      <c r="N81" s="127"/>
      <c r="O81" s="36"/>
    </row>
    <row r="82" spans="1:15" x14ac:dyDescent="0.2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7.2000000000000028</v>
      </c>
      <c r="N82" s="127">
        <f t="shared" si="21"/>
        <v>3.3999999999999915</v>
      </c>
      <c r="O82" s="36"/>
    </row>
    <row r="83" spans="1:15" x14ac:dyDescent="0.2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">
      <c r="A86" s="119">
        <v>41</v>
      </c>
      <c r="B86" s="119" t="s">
        <v>34</v>
      </c>
      <c r="C86" s="119" t="s">
        <v>37</v>
      </c>
      <c r="D86" s="119" t="str">
        <f>$D$23</f>
        <v xml:space="preserve">P  45                 </v>
      </c>
      <c r="E86" s="119" t="str">
        <f t="shared" ref="E86:E94" si="23">CONCATENATE(B86," ",C86," ",D86)</f>
        <v xml:space="preserve">MPAC UMi P  45                 </v>
      </c>
      <c r="F86" s="119" t="s">
        <v>260</v>
      </c>
      <c r="G86" s="119" t="str">
        <f t="shared" ref="G86:G94" si="24">CONCATENATE(E86," ",F86)</f>
        <v>MPAC UMi P  45                  A2860</v>
      </c>
      <c r="H86" s="120">
        <f>SUMPRODUCT( (MPAC!$A$3:$A$1067=A86)*(MPAC!$B$3:$B$1067=C86)*(MPAC!$E$3:$E$1067=D86)*(MPAC!$C$3:$C$1067=F86)*(MPAC!$F$3:$F$1067) )</f>
        <v>-96.2</v>
      </c>
      <c r="I86" s="120">
        <f>SUMPRODUCT( (MPAC!$A$3:$A$1067=A86)*(MPAC!$B$3:$B$1067=C86)*(MPAC!$E$3:$E$1067=D86)*(MPAC!$C$3:$C$1067=F86)*(MPAC!$G$3:$G$1067) )</f>
        <v>-98.3</v>
      </c>
      <c r="J86" s="120">
        <v>0</v>
      </c>
      <c r="K86" s="120">
        <f t="shared" ref="K86:L94" si="25">H86+$J86</f>
        <v>-96.2</v>
      </c>
      <c r="L86" s="120">
        <f t="shared" si="25"/>
        <v>-98.3</v>
      </c>
      <c r="M86" s="121"/>
      <c r="N86" s="121"/>
      <c r="O86" s="36"/>
    </row>
    <row r="87" spans="1:15" x14ac:dyDescent="0.2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1.5999999999999943</v>
      </c>
      <c r="N87" s="121">
        <f t="shared" si="26"/>
        <v>3.3999999999999915</v>
      </c>
      <c r="O87" s="36"/>
    </row>
    <row r="88" spans="1:15" x14ac:dyDescent="0.2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1.5</v>
      </c>
      <c r="N88" s="121">
        <f t="shared" si="27"/>
        <v>0.90000000000000568</v>
      </c>
      <c r="O88" s="36"/>
    </row>
    <row r="89" spans="1:15" x14ac:dyDescent="0.2">
      <c r="A89" s="122">
        <v>41</v>
      </c>
      <c r="B89" s="122" t="s">
        <v>34</v>
      </c>
      <c r="C89" s="122" t="s">
        <v>37</v>
      </c>
      <c r="D89" s="122" t="str">
        <f>$D$23</f>
        <v xml:space="preserve">P  45                 </v>
      </c>
      <c r="E89" s="122" t="str">
        <f t="shared" si="23"/>
        <v xml:space="preserve">MPAC UMi P  45                 </v>
      </c>
      <c r="F89" s="122" t="s">
        <v>261</v>
      </c>
      <c r="G89" s="122" t="str">
        <f t="shared" si="24"/>
        <v>MPAC UMi P  45                  A5860</v>
      </c>
      <c r="H89" s="123">
        <f>SUMPRODUCT( (MPAC!$A$3:$A$1067=A89)*(MPAC!$B$3:$B$1067=C89)*(MPAC!$E$3:$E$1067=D89)*(MPAC!$C$3:$C$1067=F89)*(MPAC!$F$3:$F$1067) )</f>
        <v>-96.7</v>
      </c>
      <c r="I89" s="123">
        <f>SUMPRODUCT( (MPAC!$A$3:$A$1067=A89)*(MPAC!$B$3:$B$1067=C89)*(MPAC!$E$3:$E$1067=D89)*(MPAC!$C$3:$C$1067=F89)*(MPAC!$G$3:$G$1067) )</f>
        <v>-99</v>
      </c>
      <c r="J89" s="123">
        <v>0</v>
      </c>
      <c r="K89" s="123">
        <f t="shared" si="25"/>
        <v>-96.7</v>
      </c>
      <c r="L89" s="123">
        <f t="shared" si="25"/>
        <v>-99</v>
      </c>
      <c r="M89" s="124"/>
      <c r="N89" s="124"/>
      <c r="O89" s="36"/>
    </row>
    <row r="90" spans="1:15" x14ac:dyDescent="0.2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2.2999999999999972</v>
      </c>
      <c r="N90" s="124">
        <f t="shared" si="28"/>
        <v>4.2999999999999972</v>
      </c>
      <c r="O90" s="36"/>
    </row>
    <row r="91" spans="1:15" x14ac:dyDescent="0.2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0.40000000000000568</v>
      </c>
      <c r="N91" s="124">
        <f t="shared" si="29"/>
        <v>0.39999999999999147</v>
      </c>
      <c r="O91" s="36"/>
    </row>
    <row r="92" spans="1:15" x14ac:dyDescent="0.2">
      <c r="A92" s="125">
        <v>41</v>
      </c>
      <c r="B92" s="125" t="s">
        <v>34</v>
      </c>
      <c r="C92" s="125" t="s">
        <v>37</v>
      </c>
      <c r="D92" s="125" t="str">
        <f>$D$23</f>
        <v xml:space="preserve">P  45                 </v>
      </c>
      <c r="E92" s="125" t="str">
        <f t="shared" si="23"/>
        <v xml:space="preserve">MPAC UMi P  45                 </v>
      </c>
      <c r="F92" s="125" t="s">
        <v>262</v>
      </c>
      <c r="G92" s="125" t="str">
        <f t="shared" si="24"/>
        <v>MPAC UMi P  45                  S5</v>
      </c>
      <c r="H92" s="126">
        <f>SUMPRODUCT( (MPAC!$A$3:$A$1067=A92)*(MPAC!$B$3:$B$1067=C92)*(MPAC!$E$3:$E$1067=D92)*(MPAC!$C$3:$C$1067=F92)*(MPAC!$F$3:$F$1067) )</f>
        <v>-96.6</v>
      </c>
      <c r="I92" s="126">
        <f>SUMPRODUCT( (MPAC!$A$3:$A$1067=A92)*(MPAC!$B$3:$B$1067=C92)*(MPAC!$E$3:$E$1067=D92)*(MPAC!$C$3:$C$1067=F92)*(MPAC!$G$3:$G$1067) )</f>
        <v>-98.9</v>
      </c>
      <c r="J92" s="126">
        <v>0</v>
      </c>
      <c r="K92" s="126">
        <f t="shared" si="25"/>
        <v>-96.6</v>
      </c>
      <c r="L92" s="126">
        <f t="shared" si="25"/>
        <v>-98.9</v>
      </c>
      <c r="M92" s="127"/>
      <c r="N92" s="127"/>
      <c r="O92" s="36"/>
    </row>
    <row r="93" spans="1:15" x14ac:dyDescent="0.2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0.69999999999998863</v>
      </c>
      <c r="N93" s="127">
        <f t="shared" si="30"/>
        <v>2.6000000000000085</v>
      </c>
      <c r="O93" s="36"/>
    </row>
    <row r="94" spans="1:15" x14ac:dyDescent="0.2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1.8000000000000114</v>
      </c>
      <c r="N94" s="127">
        <f t="shared" si="31"/>
        <v>1.2999999999999972</v>
      </c>
      <c r="O94" s="36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Cover</vt:lpstr>
      <vt:lpstr>Worst Case Harmonization</vt:lpstr>
      <vt:lpstr>WF Overview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  <vt:lpstr>Opt.G (2 pos)</vt:lpstr>
      <vt:lpstr>Opt.G (1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2015-11-20T22:25:01Z</dcterms:modified>
</cp:coreProperties>
</file>